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washington\USUARIOS\danielle.silva\Meus Documentos\Licitações 2022\Tomada de Preços 02 2022 Cobertura da Quadra do Bairro Santa Catarina\"/>
    </mc:Choice>
  </mc:AlternateContent>
  <xr:revisionPtr revIDLastSave="0" documentId="13_ncr:1_{934307AF-2997-40FD-867A-FC9E4FE13254}" xr6:coauthVersionLast="47" xr6:coauthVersionMax="47" xr10:uidLastSave="{00000000-0000-0000-0000-000000000000}"/>
  <bookViews>
    <workbookView xWindow="4575" yWindow="3540" windowWidth="18000" windowHeight="9360" xr2:uid="{00000000-000D-0000-FFFF-FFFF00000000}"/>
  </bookViews>
  <sheets>
    <sheet name="Orçamento Sintético" sheetId="3" r:id="rId1"/>
    <sheet name="CRONOG" sheetId="5" r:id="rId2"/>
  </sheets>
  <externalReferences>
    <externalReference r:id="rId3"/>
  </externalReferences>
  <definedNames>
    <definedName name="__shared_1_0_0">#REF!</definedName>
    <definedName name="__shared_1_0_1">#N/A</definedName>
    <definedName name="__shared_1_0_10">#N/A</definedName>
    <definedName name="__shared_1_0_100">#N/A</definedName>
    <definedName name="__shared_1_0_101">#N/A</definedName>
    <definedName name="__shared_1_0_102">#N/A</definedName>
    <definedName name="__shared_1_0_103">#N/A</definedName>
    <definedName name="__shared_1_0_104">#N/A</definedName>
    <definedName name="__shared_1_0_105">#N/A</definedName>
    <definedName name="__shared_1_0_106">#N/A</definedName>
    <definedName name="__shared_1_0_107">#N/A</definedName>
    <definedName name="__shared_1_0_108">#N/A</definedName>
    <definedName name="__shared_1_0_109">#N/A</definedName>
    <definedName name="__shared_1_0_11">#REF!</definedName>
    <definedName name="__shared_1_0_110">#N/A</definedName>
    <definedName name="__shared_1_0_111">#N/A</definedName>
    <definedName name="__shared_1_0_112">#N/A</definedName>
    <definedName name="__shared_1_0_113">#N/A</definedName>
    <definedName name="__shared_1_0_114">#N/A</definedName>
    <definedName name="__shared_1_0_115">#N/A</definedName>
    <definedName name="__shared_1_0_116">#N/A</definedName>
    <definedName name="__shared_1_0_117">#N/A</definedName>
    <definedName name="__shared_1_0_118">#N/A</definedName>
    <definedName name="__shared_1_0_119">#N/A</definedName>
    <definedName name="__shared_1_0_12">#N/A</definedName>
    <definedName name="__shared_1_0_120">#N/A</definedName>
    <definedName name="__shared_1_0_121">#N/A</definedName>
    <definedName name="__shared_1_0_122">#REF!</definedName>
    <definedName name="__shared_1_0_123">#N/A</definedName>
    <definedName name="__shared_1_0_124">#N/A</definedName>
    <definedName name="__shared_1_0_125">#N/A</definedName>
    <definedName name="__shared_1_0_126">#N/A</definedName>
    <definedName name="__shared_1_0_127">#N/A</definedName>
    <definedName name="__shared_1_0_128">#N/A</definedName>
    <definedName name="__shared_1_0_129">#N/A</definedName>
    <definedName name="__shared_1_0_13">#N/A</definedName>
    <definedName name="__shared_1_0_130">#N/A</definedName>
    <definedName name="__shared_1_0_131">#N/A</definedName>
    <definedName name="__shared_1_0_132">#N/A</definedName>
    <definedName name="__shared_1_0_133">#N/A</definedName>
    <definedName name="__shared_1_0_134">#N/A</definedName>
    <definedName name="__shared_1_0_135">#N/A</definedName>
    <definedName name="__shared_1_0_136">#N/A</definedName>
    <definedName name="__shared_1_0_137">#N/A</definedName>
    <definedName name="__shared_1_0_138">#N/A</definedName>
    <definedName name="__shared_1_0_139">#REF!</definedName>
    <definedName name="__shared_1_0_14">#N/A</definedName>
    <definedName name="__shared_1_0_140">#N/A</definedName>
    <definedName name="__shared_1_0_141">#N/A</definedName>
    <definedName name="__shared_1_0_142">#N/A</definedName>
    <definedName name="__shared_1_0_143">#N/A</definedName>
    <definedName name="__shared_1_0_144">#N/A</definedName>
    <definedName name="__shared_1_0_145">#N/A</definedName>
    <definedName name="__shared_1_0_146">#N/A</definedName>
    <definedName name="__shared_1_0_147">#N/A</definedName>
    <definedName name="__shared_1_0_148">#N/A</definedName>
    <definedName name="__shared_1_0_149">#N/A</definedName>
    <definedName name="__shared_1_0_15">#N/A</definedName>
    <definedName name="__shared_1_0_150">#N/A</definedName>
    <definedName name="__shared_1_0_151">#REF!</definedName>
    <definedName name="__shared_1_0_152">#N/A</definedName>
    <definedName name="__shared_1_0_153">#N/A</definedName>
    <definedName name="__shared_1_0_154">#N/A</definedName>
    <definedName name="__shared_1_0_155">#N/A</definedName>
    <definedName name="__shared_1_0_156">#N/A</definedName>
    <definedName name="__shared_1_0_157">#N/A</definedName>
    <definedName name="__shared_1_0_158">#N/A</definedName>
    <definedName name="__shared_1_0_159">#N/A</definedName>
    <definedName name="__shared_1_0_16">#N/A</definedName>
    <definedName name="__shared_1_0_160">#N/A</definedName>
    <definedName name="__shared_1_0_161">#N/A</definedName>
    <definedName name="__shared_1_0_162">#N/A</definedName>
    <definedName name="__shared_1_0_163">#REF!</definedName>
    <definedName name="__shared_1_0_164">#N/A</definedName>
    <definedName name="__shared_1_0_165">#N/A</definedName>
    <definedName name="__shared_1_0_166">#N/A</definedName>
    <definedName name="__shared_1_0_167">#N/A</definedName>
    <definedName name="__shared_1_0_168">#N/A</definedName>
    <definedName name="__shared_1_0_169">#N/A</definedName>
    <definedName name="__shared_1_0_17">#N/A</definedName>
    <definedName name="__shared_1_0_170">#N/A</definedName>
    <definedName name="__shared_1_0_171">#N/A</definedName>
    <definedName name="__shared_1_0_172">#N/A</definedName>
    <definedName name="__shared_1_0_173">#N/A</definedName>
    <definedName name="__shared_1_0_174">#N/A</definedName>
    <definedName name="__shared_1_0_175">#N/A</definedName>
    <definedName name="__shared_1_0_176">#REF!</definedName>
    <definedName name="__shared_1_0_177">#N/A</definedName>
    <definedName name="__shared_1_0_178">#N/A</definedName>
    <definedName name="__shared_1_0_179">#N/A</definedName>
    <definedName name="__shared_1_0_18">#N/A</definedName>
    <definedName name="__shared_1_0_180">#N/A</definedName>
    <definedName name="__shared_1_0_181">#N/A</definedName>
    <definedName name="__shared_1_0_182">#N/A</definedName>
    <definedName name="__shared_1_0_183">#N/A</definedName>
    <definedName name="__shared_1_0_184">#N/A</definedName>
    <definedName name="__shared_1_0_185">#N/A</definedName>
    <definedName name="__shared_1_0_186">#N/A</definedName>
    <definedName name="__shared_1_0_187">#REF!</definedName>
    <definedName name="__shared_1_0_188">#N/A</definedName>
    <definedName name="__shared_1_0_189">#N/A</definedName>
    <definedName name="__shared_1_0_19">#N/A</definedName>
    <definedName name="__shared_1_0_190">#N/A</definedName>
    <definedName name="__shared_1_0_191">#N/A</definedName>
    <definedName name="__shared_1_0_192">#N/A</definedName>
    <definedName name="__shared_1_0_193">#N/A</definedName>
    <definedName name="__shared_1_0_194">#N/A</definedName>
    <definedName name="__shared_1_0_195">#N/A</definedName>
    <definedName name="__shared_1_0_196">#N/A</definedName>
    <definedName name="__shared_1_0_197">#N/A</definedName>
    <definedName name="__shared_1_0_198">#REF!</definedName>
    <definedName name="__shared_1_0_199">#N/A</definedName>
    <definedName name="__shared_1_0_2">#N/A</definedName>
    <definedName name="__shared_1_0_20">#N/A</definedName>
    <definedName name="__shared_1_0_200">#N/A</definedName>
    <definedName name="__shared_1_0_201">#N/A</definedName>
    <definedName name="__shared_1_0_202">#N/A</definedName>
    <definedName name="__shared_1_0_203">#N/A</definedName>
    <definedName name="__shared_1_0_204">#N/A</definedName>
    <definedName name="__shared_1_0_205">#N/A</definedName>
    <definedName name="__shared_1_0_206">#N/A</definedName>
    <definedName name="__shared_1_0_207">#N/A</definedName>
    <definedName name="__shared_1_0_208">#N/A</definedName>
    <definedName name="__shared_1_0_209">#REF!</definedName>
    <definedName name="__shared_1_0_21">#N/A</definedName>
    <definedName name="__shared_1_0_210">#N/A</definedName>
    <definedName name="__shared_1_0_211">#N/A</definedName>
    <definedName name="__shared_1_0_212">#N/A</definedName>
    <definedName name="__shared_1_0_213">#N/A</definedName>
    <definedName name="__shared_1_0_214">#N/A</definedName>
    <definedName name="__shared_1_0_215">#N/A</definedName>
    <definedName name="__shared_1_0_216">#N/A</definedName>
    <definedName name="__shared_1_0_217">#N/A</definedName>
    <definedName name="__shared_1_0_218">#N/A</definedName>
    <definedName name="__shared_1_0_219">#N/A</definedName>
    <definedName name="__shared_1_0_22">#REF!</definedName>
    <definedName name="__shared_1_0_220">#REF!</definedName>
    <definedName name="__shared_1_0_221">#N/A</definedName>
    <definedName name="__shared_1_0_222">#N/A</definedName>
    <definedName name="__shared_1_0_223">#N/A</definedName>
    <definedName name="__shared_1_0_224">#N/A</definedName>
    <definedName name="__shared_1_0_225">#N/A</definedName>
    <definedName name="__shared_1_0_226">#N/A</definedName>
    <definedName name="__shared_1_0_227">#N/A</definedName>
    <definedName name="__shared_1_0_228">#N/A</definedName>
    <definedName name="__shared_1_0_229">#N/A</definedName>
    <definedName name="__shared_1_0_23">#N/A</definedName>
    <definedName name="__shared_1_0_230">#N/A</definedName>
    <definedName name="__shared_1_0_231">#N/A</definedName>
    <definedName name="__shared_1_0_232">#REF!</definedName>
    <definedName name="__shared_1_0_233">#N/A</definedName>
    <definedName name="__shared_1_0_234">#N/A</definedName>
    <definedName name="__shared_1_0_235">#N/A</definedName>
    <definedName name="__shared_1_0_236">#N/A</definedName>
    <definedName name="__shared_1_0_237">#N/A</definedName>
    <definedName name="__shared_1_0_238">#N/A</definedName>
    <definedName name="__shared_1_0_239">#N/A</definedName>
    <definedName name="__shared_1_0_24">#N/A</definedName>
    <definedName name="__shared_1_0_240">#N/A</definedName>
    <definedName name="__shared_1_0_241">#N/A</definedName>
    <definedName name="__shared_1_0_242">#N/A</definedName>
    <definedName name="__shared_1_0_243">#REF!</definedName>
    <definedName name="__shared_1_0_244">#N/A</definedName>
    <definedName name="__shared_1_0_245">#N/A</definedName>
    <definedName name="__shared_1_0_246">#N/A</definedName>
    <definedName name="__shared_1_0_247">#N/A</definedName>
    <definedName name="__shared_1_0_248">#N/A</definedName>
    <definedName name="__shared_1_0_249">#N/A</definedName>
    <definedName name="__shared_1_0_25">#N/A</definedName>
    <definedName name="__shared_1_0_250">#N/A</definedName>
    <definedName name="__shared_1_0_251">#N/A</definedName>
    <definedName name="__shared_1_0_252">#N/A</definedName>
    <definedName name="__shared_1_0_253">#N/A</definedName>
    <definedName name="__shared_1_0_254">#REF!</definedName>
    <definedName name="__shared_1_0_255">#N/A</definedName>
    <definedName name="__shared_1_0_256">#N/A</definedName>
    <definedName name="__shared_1_0_257">#N/A</definedName>
    <definedName name="__shared_1_0_258">#N/A</definedName>
    <definedName name="__shared_1_0_259">#N/A</definedName>
    <definedName name="__shared_1_0_26">#N/A</definedName>
    <definedName name="__shared_1_0_260">#N/A</definedName>
    <definedName name="__shared_1_0_261">#N/A</definedName>
    <definedName name="__shared_1_0_262">#N/A</definedName>
    <definedName name="__shared_1_0_263">#N/A</definedName>
    <definedName name="__shared_1_0_264">#N/A</definedName>
    <definedName name="__shared_1_0_265">#REF!</definedName>
    <definedName name="__shared_1_0_266">#N/A</definedName>
    <definedName name="__shared_1_0_267">#N/A</definedName>
    <definedName name="__shared_1_0_268">#N/A</definedName>
    <definedName name="__shared_1_0_269">#N/A</definedName>
    <definedName name="__shared_1_0_27">#N/A</definedName>
    <definedName name="__shared_1_0_270">#N/A</definedName>
    <definedName name="__shared_1_0_271">#N/A</definedName>
    <definedName name="__shared_1_0_272">#N/A</definedName>
    <definedName name="__shared_1_0_273">#N/A</definedName>
    <definedName name="__shared_1_0_274">#N/A</definedName>
    <definedName name="__shared_1_0_275">#N/A</definedName>
    <definedName name="__shared_1_0_276">#REF!</definedName>
    <definedName name="__shared_1_0_277">#N/A</definedName>
    <definedName name="__shared_1_0_278">#N/A</definedName>
    <definedName name="__shared_1_0_279">#N/A</definedName>
    <definedName name="__shared_1_0_28">#N/A</definedName>
    <definedName name="__shared_1_0_280">#N/A</definedName>
    <definedName name="__shared_1_0_281">#N/A</definedName>
    <definedName name="__shared_1_0_282">#N/A</definedName>
    <definedName name="__shared_1_0_283">#N/A</definedName>
    <definedName name="__shared_1_0_284">#N/A</definedName>
    <definedName name="__shared_1_0_285">#N/A</definedName>
    <definedName name="__shared_1_0_286">#N/A</definedName>
    <definedName name="__shared_1_0_287">#REF!</definedName>
    <definedName name="__shared_1_0_288">#N/A</definedName>
    <definedName name="__shared_1_0_289">#N/A</definedName>
    <definedName name="__shared_1_0_29">#N/A</definedName>
    <definedName name="__shared_1_0_290">#N/A</definedName>
    <definedName name="__shared_1_0_291">#N/A</definedName>
    <definedName name="__shared_1_0_292">#N/A</definedName>
    <definedName name="__shared_1_0_293">#N/A</definedName>
    <definedName name="__shared_1_0_294">#N/A</definedName>
    <definedName name="__shared_1_0_295">#N/A</definedName>
    <definedName name="__shared_1_0_296">#N/A</definedName>
    <definedName name="__shared_1_0_297">#N/A</definedName>
    <definedName name="__shared_1_0_298">#REF!</definedName>
    <definedName name="__shared_1_0_299">#N/A</definedName>
    <definedName name="__shared_1_0_3">#N/A</definedName>
    <definedName name="__shared_1_0_30">#N/A</definedName>
    <definedName name="__shared_1_0_300">#N/A</definedName>
    <definedName name="__shared_1_0_301">#N/A</definedName>
    <definedName name="__shared_1_0_302">#N/A</definedName>
    <definedName name="__shared_1_0_303">#N/A</definedName>
    <definedName name="__shared_1_0_304">#N/A</definedName>
    <definedName name="__shared_1_0_305">#N/A</definedName>
    <definedName name="__shared_1_0_306">#N/A</definedName>
    <definedName name="__shared_1_0_307">#N/A</definedName>
    <definedName name="__shared_1_0_308">#N/A</definedName>
    <definedName name="__shared_1_0_309">#REF!</definedName>
    <definedName name="__shared_1_0_31">#N/A</definedName>
    <definedName name="__shared_1_0_310">#N/A</definedName>
    <definedName name="__shared_1_0_311">#N/A</definedName>
    <definedName name="__shared_1_0_312">#N/A</definedName>
    <definedName name="__shared_1_0_313">#N/A</definedName>
    <definedName name="__shared_1_0_314">#N/A</definedName>
    <definedName name="__shared_1_0_315">#N/A</definedName>
    <definedName name="__shared_1_0_316">#N/A</definedName>
    <definedName name="__shared_1_0_317">#N/A</definedName>
    <definedName name="__shared_1_0_318">#N/A</definedName>
    <definedName name="__shared_1_0_319">#N/A</definedName>
    <definedName name="__shared_1_0_32">#N/A</definedName>
    <definedName name="__shared_1_0_320">#REF!</definedName>
    <definedName name="__shared_1_0_321">#N/A</definedName>
    <definedName name="__shared_1_0_322">#N/A</definedName>
    <definedName name="__shared_1_0_323">#N/A</definedName>
    <definedName name="__shared_1_0_324">#N/A</definedName>
    <definedName name="__shared_1_0_325">#N/A</definedName>
    <definedName name="__shared_1_0_326">#N/A</definedName>
    <definedName name="__shared_1_0_327">#N/A</definedName>
    <definedName name="__shared_1_0_328">#N/A</definedName>
    <definedName name="__shared_1_0_329">#N/A</definedName>
    <definedName name="__shared_1_0_33">#REF!</definedName>
    <definedName name="__shared_1_0_330">#N/A</definedName>
    <definedName name="__shared_1_0_331">#REF!</definedName>
    <definedName name="__shared_1_0_332">#N/A</definedName>
    <definedName name="__shared_1_0_333">#N/A</definedName>
    <definedName name="__shared_1_0_334">#N/A</definedName>
    <definedName name="__shared_1_0_335">#N/A</definedName>
    <definedName name="__shared_1_0_336">#N/A</definedName>
    <definedName name="__shared_1_0_337">#N/A</definedName>
    <definedName name="__shared_1_0_338">#N/A</definedName>
    <definedName name="__shared_1_0_339">#N/A</definedName>
    <definedName name="__shared_1_0_34">#N/A</definedName>
    <definedName name="__shared_1_0_340">#N/A</definedName>
    <definedName name="__shared_1_0_341">#N/A</definedName>
    <definedName name="__shared_1_0_342">#REF!</definedName>
    <definedName name="__shared_1_0_342_1">#REF!</definedName>
    <definedName name="__shared_1_0_343">#N/A</definedName>
    <definedName name="__shared_1_0_344">#N/A</definedName>
    <definedName name="__shared_1_0_345">#N/A</definedName>
    <definedName name="__shared_1_0_346">#N/A</definedName>
    <definedName name="__shared_1_0_347">#N/A</definedName>
    <definedName name="__shared_1_0_348">#N/A</definedName>
    <definedName name="__shared_1_0_349">#N/A</definedName>
    <definedName name="__shared_1_0_35">#N/A</definedName>
    <definedName name="__shared_1_0_350">#N/A</definedName>
    <definedName name="__shared_1_0_351">#N/A</definedName>
    <definedName name="__shared_1_0_352">#N/A</definedName>
    <definedName name="__shared_1_0_353">#REF!</definedName>
    <definedName name="__shared_1_0_354">#N/A</definedName>
    <definedName name="__shared_1_0_355">#N/A</definedName>
    <definedName name="__shared_1_0_356">#N/A</definedName>
    <definedName name="__shared_1_0_357">#N/A</definedName>
    <definedName name="__shared_1_0_358">#N/A</definedName>
    <definedName name="__shared_1_0_359">#N/A</definedName>
    <definedName name="__shared_1_0_36">#N/A</definedName>
    <definedName name="__shared_1_0_360">#N/A</definedName>
    <definedName name="__shared_1_0_361">#N/A</definedName>
    <definedName name="__shared_1_0_362">#N/A</definedName>
    <definedName name="__shared_1_0_363">#N/A</definedName>
    <definedName name="__shared_1_0_364">#REF!</definedName>
    <definedName name="__shared_1_0_365">#N/A</definedName>
    <definedName name="__shared_1_0_366">#N/A</definedName>
    <definedName name="__shared_1_0_367">#N/A</definedName>
    <definedName name="__shared_1_0_368">#N/A</definedName>
    <definedName name="__shared_1_0_369">#N/A</definedName>
    <definedName name="__shared_1_0_37">#N/A</definedName>
    <definedName name="__shared_1_0_370">#N/A</definedName>
    <definedName name="__shared_1_0_371">#N/A</definedName>
    <definedName name="__shared_1_0_372">#N/A</definedName>
    <definedName name="__shared_1_0_373">#N/A</definedName>
    <definedName name="__shared_1_0_374">#N/A</definedName>
    <definedName name="__shared_1_0_375">#REF!</definedName>
    <definedName name="__shared_1_0_376">#N/A</definedName>
    <definedName name="__shared_1_0_377">#N/A</definedName>
    <definedName name="__shared_1_0_378">#N/A</definedName>
    <definedName name="__shared_1_0_379">#N/A</definedName>
    <definedName name="__shared_1_0_38">#N/A</definedName>
    <definedName name="__shared_1_0_380">#N/A</definedName>
    <definedName name="__shared_1_0_381">#N/A</definedName>
    <definedName name="__shared_1_0_382">#N/A</definedName>
    <definedName name="__shared_1_0_383">#N/A</definedName>
    <definedName name="__shared_1_0_384">#N/A</definedName>
    <definedName name="__shared_1_0_385">#N/A</definedName>
    <definedName name="__shared_1_0_386">#REF!</definedName>
    <definedName name="__shared_1_0_387">#N/A</definedName>
    <definedName name="__shared_1_0_388">#N/A</definedName>
    <definedName name="__shared_1_0_389">#N/A</definedName>
    <definedName name="__shared_1_0_39">#N/A</definedName>
    <definedName name="__shared_1_0_390">#N/A</definedName>
    <definedName name="__shared_1_0_391">#N/A</definedName>
    <definedName name="__shared_1_0_392">#N/A</definedName>
    <definedName name="__shared_1_0_393">#N/A</definedName>
    <definedName name="__shared_1_0_394">#N/A</definedName>
    <definedName name="__shared_1_0_395">#N/A</definedName>
    <definedName name="__shared_1_0_396">#N/A</definedName>
    <definedName name="__shared_1_0_397">#REF!</definedName>
    <definedName name="__shared_1_0_398">#N/A</definedName>
    <definedName name="__shared_1_0_399">#N/A</definedName>
    <definedName name="__shared_1_0_4">#N/A</definedName>
    <definedName name="__shared_1_0_40">#N/A</definedName>
    <definedName name="__shared_1_0_400">#N/A</definedName>
    <definedName name="__shared_1_0_401">#N/A</definedName>
    <definedName name="__shared_1_0_402">#N/A</definedName>
    <definedName name="__shared_1_0_403">#N/A</definedName>
    <definedName name="__shared_1_0_404">#N/A</definedName>
    <definedName name="__shared_1_0_405">#N/A</definedName>
    <definedName name="__shared_1_0_406">#N/A</definedName>
    <definedName name="__shared_1_0_407">#N/A</definedName>
    <definedName name="__shared_1_0_408">#REF!</definedName>
    <definedName name="__shared_1_0_409">#N/A</definedName>
    <definedName name="__shared_1_0_41">#N/A</definedName>
    <definedName name="__shared_1_0_410">#N/A</definedName>
    <definedName name="__shared_1_0_411">#N/A</definedName>
    <definedName name="__shared_1_0_412">#N/A</definedName>
    <definedName name="__shared_1_0_413">#N/A</definedName>
    <definedName name="__shared_1_0_414">#N/A</definedName>
    <definedName name="__shared_1_0_415">#N/A</definedName>
    <definedName name="__shared_1_0_416">#N/A</definedName>
    <definedName name="__shared_1_0_417">#N/A</definedName>
    <definedName name="__shared_1_0_418">#N/A</definedName>
    <definedName name="__shared_1_0_419">#REF!</definedName>
    <definedName name="__shared_1_0_42">#N/A</definedName>
    <definedName name="__shared_1_0_420">#N/A</definedName>
    <definedName name="__shared_1_0_421">#N/A</definedName>
    <definedName name="__shared_1_0_422">#N/A</definedName>
    <definedName name="__shared_1_0_423">#N/A</definedName>
    <definedName name="__shared_1_0_424">#N/A</definedName>
    <definedName name="__shared_1_0_425">#N/A</definedName>
    <definedName name="__shared_1_0_426">#N/A</definedName>
    <definedName name="__shared_1_0_427">#N/A</definedName>
    <definedName name="__shared_1_0_428">#N/A</definedName>
    <definedName name="__shared_1_0_429">#N/A</definedName>
    <definedName name="__shared_1_0_43">#N/A</definedName>
    <definedName name="__shared_1_0_430">#REF!</definedName>
    <definedName name="__shared_1_0_431">#N/A</definedName>
    <definedName name="__shared_1_0_432">#N/A</definedName>
    <definedName name="__shared_1_0_433">#N/A</definedName>
    <definedName name="__shared_1_0_434">#N/A</definedName>
    <definedName name="__shared_1_0_435">#N/A</definedName>
    <definedName name="__shared_1_0_436">#N/A</definedName>
    <definedName name="__shared_1_0_437">#N/A</definedName>
    <definedName name="__shared_1_0_438">#N/A</definedName>
    <definedName name="__shared_1_0_439">#N/A</definedName>
    <definedName name="__shared_1_0_44">#REF!</definedName>
    <definedName name="__shared_1_0_440">#N/A</definedName>
    <definedName name="__shared_1_0_441">#REF!</definedName>
    <definedName name="__shared_1_0_442">#N/A</definedName>
    <definedName name="__shared_1_0_443">#N/A</definedName>
    <definedName name="__shared_1_0_444">#N/A</definedName>
    <definedName name="__shared_1_0_445">#N/A</definedName>
    <definedName name="__shared_1_0_446">#N/A</definedName>
    <definedName name="__shared_1_0_447">#N/A</definedName>
    <definedName name="__shared_1_0_448">#N/A</definedName>
    <definedName name="__shared_1_0_449">#N/A</definedName>
    <definedName name="__shared_1_0_45">#N/A</definedName>
    <definedName name="__shared_1_0_450">#N/A</definedName>
    <definedName name="__shared_1_0_451">#N/A</definedName>
    <definedName name="__shared_1_0_452">#N/A</definedName>
    <definedName name="__shared_1_0_453">#N/A</definedName>
    <definedName name="__shared_1_0_454">#REF!</definedName>
    <definedName name="__shared_1_0_455">#N/A</definedName>
    <definedName name="__shared_1_0_456">#N/A</definedName>
    <definedName name="__shared_1_0_457">#N/A</definedName>
    <definedName name="__shared_1_0_458">#N/A</definedName>
    <definedName name="__shared_1_0_459">#N/A</definedName>
    <definedName name="__shared_1_0_46">#N/A</definedName>
    <definedName name="__shared_1_0_460">#N/A</definedName>
    <definedName name="__shared_1_0_461">#N/A</definedName>
    <definedName name="__shared_1_0_462">#N/A</definedName>
    <definedName name="__shared_1_0_463">#N/A</definedName>
    <definedName name="__shared_1_0_464">#N/A</definedName>
    <definedName name="__shared_1_0_465">#REF!</definedName>
    <definedName name="__shared_1_0_466">#N/A</definedName>
    <definedName name="__shared_1_0_467">#N/A</definedName>
    <definedName name="__shared_1_0_468">#N/A</definedName>
    <definedName name="__shared_1_0_469">#N/A</definedName>
    <definedName name="__shared_1_0_47">#N/A</definedName>
    <definedName name="__shared_1_0_470">#N/A</definedName>
    <definedName name="__shared_1_0_471">#N/A</definedName>
    <definedName name="__shared_1_0_472">#N/A</definedName>
    <definedName name="__shared_1_0_473">#N/A</definedName>
    <definedName name="__shared_1_0_474">#N/A</definedName>
    <definedName name="__shared_1_0_475">#N/A</definedName>
    <definedName name="__shared_1_0_476">#N/A</definedName>
    <definedName name="__shared_1_0_477">#REF!</definedName>
    <definedName name="__shared_1_0_478">#N/A</definedName>
    <definedName name="__shared_1_0_479">#N/A</definedName>
    <definedName name="__shared_1_0_48">#N/A</definedName>
    <definedName name="__shared_1_0_480">#N/A</definedName>
    <definedName name="__shared_1_0_481">#N/A</definedName>
    <definedName name="__shared_1_0_482">#N/A</definedName>
    <definedName name="__shared_1_0_483">#N/A</definedName>
    <definedName name="__shared_1_0_484">#N/A</definedName>
    <definedName name="__shared_1_0_485">#N/A</definedName>
    <definedName name="__shared_1_0_486">#N/A</definedName>
    <definedName name="__shared_1_0_487">#N/A</definedName>
    <definedName name="__shared_1_0_488">#REF!</definedName>
    <definedName name="__shared_1_0_489">#N/A</definedName>
    <definedName name="__shared_1_0_49">#N/A</definedName>
    <definedName name="__shared_1_0_490">#N/A</definedName>
    <definedName name="__shared_1_0_491">#N/A</definedName>
    <definedName name="__shared_1_0_492">#N/A</definedName>
    <definedName name="__shared_1_0_493">#N/A</definedName>
    <definedName name="__shared_1_0_494">#N/A</definedName>
    <definedName name="__shared_1_0_495">#N/A</definedName>
    <definedName name="__shared_1_0_496">#N/A</definedName>
    <definedName name="__shared_1_0_497">#N/A</definedName>
    <definedName name="__shared_1_0_498">#N/A</definedName>
    <definedName name="__shared_1_0_5">#N/A</definedName>
    <definedName name="__shared_1_0_50">#N/A</definedName>
    <definedName name="__shared_1_0_51">#N/A</definedName>
    <definedName name="__shared_1_0_52">#N/A</definedName>
    <definedName name="__shared_1_0_53">#N/A</definedName>
    <definedName name="__shared_1_0_54">#N/A</definedName>
    <definedName name="__shared_1_0_55">#REF!</definedName>
    <definedName name="__shared_1_0_56">#N/A</definedName>
    <definedName name="__shared_1_0_57">#N/A</definedName>
    <definedName name="__shared_1_0_58">#N/A</definedName>
    <definedName name="__shared_1_0_59">#N/A</definedName>
    <definedName name="__shared_1_0_6">#N/A</definedName>
    <definedName name="__shared_1_0_60">#N/A</definedName>
    <definedName name="__shared_1_0_61">#N/A</definedName>
    <definedName name="__shared_1_0_62">#N/A</definedName>
    <definedName name="__shared_1_0_63">#N/A</definedName>
    <definedName name="__shared_1_0_64">#N/A</definedName>
    <definedName name="__shared_1_0_65">#N/A</definedName>
    <definedName name="__shared_1_0_66">#REF!</definedName>
    <definedName name="__shared_1_0_67">#N/A</definedName>
    <definedName name="__shared_1_0_68">#N/A</definedName>
    <definedName name="__shared_1_0_69">#N/A</definedName>
    <definedName name="__shared_1_0_7">#N/A</definedName>
    <definedName name="__shared_1_0_70">#N/A</definedName>
    <definedName name="__shared_1_0_71">#N/A</definedName>
    <definedName name="__shared_1_0_72">#N/A</definedName>
    <definedName name="__shared_1_0_73">#N/A</definedName>
    <definedName name="__shared_1_0_74">#N/A</definedName>
    <definedName name="__shared_1_0_75">#N/A</definedName>
    <definedName name="__shared_1_0_76">#N/A</definedName>
    <definedName name="__shared_1_0_77">#N/A</definedName>
    <definedName name="__shared_1_0_78">#REF!</definedName>
    <definedName name="__shared_1_0_79">#N/A</definedName>
    <definedName name="__shared_1_0_8">#N/A</definedName>
    <definedName name="__shared_1_0_80">#N/A</definedName>
    <definedName name="__shared_1_0_81">#N/A</definedName>
    <definedName name="__shared_1_0_82">#N/A</definedName>
    <definedName name="__shared_1_0_83">#N/A</definedName>
    <definedName name="__shared_1_0_84">#N/A</definedName>
    <definedName name="__shared_1_0_85">#N/A</definedName>
    <definedName name="__shared_1_0_86">#N/A</definedName>
    <definedName name="__shared_1_0_87">#N/A</definedName>
    <definedName name="__shared_1_0_88">#N/A</definedName>
    <definedName name="__shared_1_0_89">#N/A</definedName>
    <definedName name="__shared_1_0_9">#N/A</definedName>
    <definedName name="__shared_1_0_90">#N/A</definedName>
    <definedName name="__shared_1_0_91">#N/A</definedName>
    <definedName name="__shared_1_0_92">#REF!</definedName>
    <definedName name="__shared_1_0_93">#N/A</definedName>
    <definedName name="__shared_1_0_94">#N/A</definedName>
    <definedName name="__shared_1_0_95">#N/A</definedName>
    <definedName name="__shared_1_0_96">#N/A</definedName>
    <definedName name="__shared_1_0_97">#N/A</definedName>
    <definedName name="__shared_1_0_98">#N/A</definedName>
    <definedName name="__shared_1_0_99">#N/A</definedName>
    <definedName name="__shared_2_0_0">#N/A</definedName>
    <definedName name="__shared_2_0_1">#N/A</definedName>
    <definedName name="__shared_2_0_2">#N/A</definedName>
    <definedName name="__shared_2_0_3">#N/A</definedName>
    <definedName name="__shared_2_0_4">#N/A</definedName>
    <definedName name="A">#REF!</definedName>
    <definedName name="A_1">#REF!</definedName>
    <definedName name="A_2">#REF!</definedName>
    <definedName name="AA">#REF!</definedName>
    <definedName name="AAA">#REF!</definedName>
    <definedName name="AAAAA">#REF!</definedName>
    <definedName name="ANCORAGEM">#REF!</definedName>
    <definedName name="_xlnm.Print_Area" localSheetId="0">'Orçamento Sintético'!$A$1:$J$181</definedName>
    <definedName name="B">#REF!</definedName>
    <definedName name="B_1">#REF!</definedName>
    <definedName name="B_2">#REF!</definedName>
    <definedName name="BDI">[1]PREÇOS!#REF!</definedName>
    <definedName name="BLOCOANCORAGEMNOVO">#REF!</definedName>
    <definedName name="Critérios_IM">#REF!</definedName>
    <definedName name="Cronograma1">#N/A</definedName>
    <definedName name="custo_canal_diversos">#REF!</definedName>
    <definedName name="custo_canal_k">#REF!</definedName>
    <definedName name="custo_viario_diversos">#REF!</definedName>
    <definedName name="custo_viario_k">#REF!</definedName>
    <definedName name="D">#REF!</definedName>
    <definedName name="E">#REF!</definedName>
    <definedName name="ELEV">#REF!</definedName>
    <definedName name="Excel_BuiltIn_Criteria">#REF!</definedName>
    <definedName name="F">#REF!</definedName>
    <definedName name="Fl_01">#N/A</definedName>
    <definedName name="G">#REF!</definedName>
    <definedName name="H">#REF!</definedName>
    <definedName name="INDIC">#REF!</definedName>
    <definedName name="ÍNDICE">#REF!</definedName>
    <definedName name="INFR">#REF!</definedName>
    <definedName name="INFRATEC">#REF!</definedName>
    <definedName name="INFRETÉCNICA">[1]PREÇOS!#REF!</definedName>
    <definedName name="kkkkkkkkkk">#REF!</definedName>
    <definedName name="MÊS">#REF!</definedName>
    <definedName name="pla">#N/A</definedName>
    <definedName name="PLAN">#REF!</definedName>
    <definedName name="planilha">#N/A</definedName>
    <definedName name="Print_Area_MI">#REF!</definedName>
    <definedName name="SHARED_FORMULA_10_144_10_144_0">#REF!</definedName>
    <definedName name="SHARED_FORMULA_10_176_10_176_0">#REF!</definedName>
    <definedName name="SHARED_FORMULA_11_144_11_144_0">#REF!*#REF!</definedName>
    <definedName name="SHARED_FORMULA_11_176_11_176_0">#REF!*#REF!</definedName>
    <definedName name="SHARED_FORMULA_12_144_12_144_0">#REF!*#REF!</definedName>
    <definedName name="SHARED_FORMULA_12_176_12_176_0">#REF!*#REF!</definedName>
    <definedName name="SHARED_FORMULA_13_144_13_144_0">#REF!*#REF!</definedName>
    <definedName name="SHARED_FORMULA_13_176_13_176_0">#REF!*#REF!</definedName>
    <definedName name="SHARED_FORMULA_14_144_14_144_0">#REF!*#REF!</definedName>
    <definedName name="SHARED_FORMULA_14_176_14_176_0">#REF!*#REF!</definedName>
    <definedName name="SHARED_FORMULA_15_144_15_144_0">(((#REF!+#REF!+#REF!)*(1+#REF!))*(1+#REF!))</definedName>
    <definedName name="SHARED_FORMULA_15_176_15_176_0">(((#REF!+#REF!+#REF!)*(1+#REF!))*(1+#REF!))</definedName>
    <definedName name="SHARED_FORMULA_16_144_16_144_0">(((#REF!+#REF!+#REF!)*(1+#REF!))*(1+#REF!))</definedName>
    <definedName name="SHARED_FORMULA_16_176_16_176_0">(((#REF!+#REF!+#REF!)*(1+#REF!))*(1+#REF!))</definedName>
    <definedName name="SHARED_FORMULA_17_144_17_144_0">#REF!+#REF!</definedName>
    <definedName name="SHARED_FORMULA_17_176_17_176_0">#REF!+#REF!</definedName>
    <definedName name="SHARED_FORMULA_18_144_18_144_0">#REF!*#REF!</definedName>
    <definedName name="SHARED_FORMULA_18_176_18_176_0">#REF!*#REF!</definedName>
    <definedName name="SHARED_FORMULA_19_145_19_145_0">#REF!*#REF!</definedName>
    <definedName name="SHARED_FORMULA_19_177_19_177_0">#REF!*#REF!</definedName>
    <definedName name="SHARED_FORMULA_20_145_20_145_0">#REF!+#REF!</definedName>
    <definedName name="SHARED_FORMULA_20_177_20_177_0">#REF!+#REF!</definedName>
    <definedName name="SHARED_FORMULA_29_145_29_145_0">UPPER(#REF!)</definedName>
    <definedName name="SHARED_FORMULA_29_177_29_177_0">UPPER(#REF!)</definedName>
    <definedName name="SHARED_FORMULA_6_103_6_103_3">SUM(#REF!)</definedName>
    <definedName name="SHARED_FORMULA_6_124_6_124_3">SUM(#REF!)</definedName>
    <definedName name="SHARED_FORMULA_6_134_6_134_3">SUM(#REF!)</definedName>
    <definedName name="SHARED_FORMULA_6_152_6_152_3">SUM(#REF!)</definedName>
    <definedName name="SHARED_FORMULA_6_162_6_162_3">SUM(#REF!)</definedName>
    <definedName name="SHARED_FORMULA_6_176_6_176_3">SUM(#REF!)</definedName>
    <definedName name="SHARED_FORMULA_6_20_6_20_3">SUM(#REF!)</definedName>
    <definedName name="SHARED_FORMULA_6_44_6_44_3">SUM(#REF!)</definedName>
    <definedName name="SHARED_FORMULA_6_60_6_60_3">SUM(#REF!)</definedName>
    <definedName name="SHARED_FORMULA_6_69_6_69_3">SUM(#REF!)</definedName>
    <definedName name="SHARED_FORMULA_6_80_6_80_3">SUM(#REF!)</definedName>
    <definedName name="SHARED_FORMULA_6_95_6_95_3">SUM(#REF!)</definedName>
    <definedName name="sqsa">#REF!</definedName>
    <definedName name="tbjan01">#REF!</definedName>
    <definedName name="TBJUL01">#REF!</definedName>
    <definedName name="TESTE">#REF!</definedName>
    <definedName name="_xlnm.Print_Titles" localSheetId="0">'Orçamento Sintético'!$7:$8</definedName>
    <definedName name="TRAVESSIA">#REF!</definedName>
    <definedName name="VENDA_CANAL_DIVERSOS">#REF!</definedName>
    <definedName name="VENDA_CANAL_K">#REF!</definedName>
    <definedName name="VENDA_CANAL_PI_R">#REF!</definedName>
    <definedName name="VENDA_VIARIO_DIVERSOS">#REF!</definedName>
    <definedName name="VENDA_VIARIO_K">#REF!</definedName>
    <definedName name="VENDA_VIARIO_PI_R">#REF!</definedName>
    <definedName name="X_1">#REF!</definedName>
    <definedName name="X_2">#REF!</definedName>
    <definedName name="X_3">#REF!</definedName>
    <definedName name="X_4">#REF!</definedName>
    <definedName name="X_INT">#REF!</definedName>
    <definedName name="Y_1">#REF!</definedName>
    <definedName name="Y_2">#REF!</definedName>
    <definedName name="Y_3">#REF!</definedName>
    <definedName name="Y_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0" i="3" l="1"/>
  <c r="I170" i="3" s="1"/>
  <c r="H168" i="3"/>
  <c r="I168" i="3" s="1"/>
  <c r="J168" i="3" s="1"/>
  <c r="H167" i="3"/>
  <c r="I167" i="3" s="1"/>
  <c r="J167" i="3" s="1"/>
  <c r="H166" i="3"/>
  <c r="I166" i="3" s="1"/>
  <c r="J166" i="3" s="1"/>
  <c r="H165" i="3"/>
  <c r="I165" i="3" s="1"/>
  <c r="J165" i="3" s="1"/>
  <c r="H164" i="3"/>
  <c r="I164" i="3" s="1"/>
  <c r="J164" i="3" s="1"/>
  <c r="H163" i="3"/>
  <c r="I163" i="3" s="1"/>
  <c r="J163" i="3" s="1"/>
  <c r="H162" i="3"/>
  <c r="I162" i="3" s="1"/>
  <c r="J162" i="3" s="1"/>
  <c r="H161" i="3"/>
  <c r="I161" i="3" s="1"/>
  <c r="H159" i="3"/>
  <c r="I159" i="3" s="1"/>
  <c r="J159" i="3" s="1"/>
  <c r="H158" i="3"/>
  <c r="I158" i="3" s="1"/>
  <c r="J158" i="3" s="1"/>
  <c r="H157" i="3"/>
  <c r="I157" i="3" s="1"/>
  <c r="J157" i="3" s="1"/>
  <c r="H156" i="3"/>
  <c r="I156" i="3" s="1"/>
  <c r="J156" i="3" s="1"/>
  <c r="H155" i="3"/>
  <c r="I155" i="3" s="1"/>
  <c r="J155" i="3" s="1"/>
  <c r="H154" i="3"/>
  <c r="I154" i="3" s="1"/>
  <c r="J154" i="3" s="1"/>
  <c r="H153" i="3"/>
  <c r="I153" i="3" s="1"/>
  <c r="J153" i="3" s="1"/>
  <c r="H152" i="3"/>
  <c r="I152" i="3" s="1"/>
  <c r="J152" i="3" s="1"/>
  <c r="H151" i="3"/>
  <c r="I151" i="3" s="1"/>
  <c r="J151" i="3" s="1"/>
  <c r="H150" i="3"/>
  <c r="I150" i="3" s="1"/>
  <c r="J150" i="3" s="1"/>
  <c r="H149" i="3"/>
  <c r="I149" i="3" s="1"/>
  <c r="J149" i="3" s="1"/>
  <c r="H148" i="3"/>
  <c r="I148" i="3" s="1"/>
  <c r="J148" i="3" s="1"/>
  <c r="H147" i="3"/>
  <c r="I147" i="3" s="1"/>
  <c r="H145" i="3"/>
  <c r="I145" i="3" s="1"/>
  <c r="J145" i="3" s="1"/>
  <c r="H144" i="3"/>
  <c r="I144" i="3" s="1"/>
  <c r="J144" i="3" s="1"/>
  <c r="H143" i="3"/>
  <c r="I143" i="3" s="1"/>
  <c r="J143" i="3" s="1"/>
  <c r="H142" i="3"/>
  <c r="I142" i="3" s="1"/>
  <c r="H139" i="3"/>
  <c r="I139" i="3" s="1"/>
  <c r="H137" i="3"/>
  <c r="I137" i="3" s="1"/>
  <c r="J137" i="3" s="1"/>
  <c r="H136" i="3"/>
  <c r="I136" i="3" s="1"/>
  <c r="H134" i="3"/>
  <c r="I134" i="3" s="1"/>
  <c r="H131" i="3"/>
  <c r="I131" i="3" s="1"/>
  <c r="J131" i="3" s="1"/>
  <c r="H130" i="3"/>
  <c r="I130" i="3" s="1"/>
  <c r="J130" i="3" s="1"/>
  <c r="H129" i="3"/>
  <c r="I129" i="3" s="1"/>
  <c r="J129" i="3" s="1"/>
  <c r="H128" i="3"/>
  <c r="I128" i="3" s="1"/>
  <c r="J128" i="3" s="1"/>
  <c r="H127" i="3"/>
  <c r="I127" i="3" s="1"/>
  <c r="J127" i="3" s="1"/>
  <c r="H126" i="3"/>
  <c r="I126" i="3" s="1"/>
  <c r="J126" i="3" s="1"/>
  <c r="H125" i="3"/>
  <c r="I125" i="3" s="1"/>
  <c r="J125" i="3" s="1"/>
  <c r="H124" i="3"/>
  <c r="I124" i="3" s="1"/>
  <c r="J124" i="3" s="1"/>
  <c r="H123" i="3"/>
  <c r="I123" i="3" s="1"/>
  <c r="J123" i="3" s="1"/>
  <c r="H122" i="3"/>
  <c r="I122" i="3" s="1"/>
  <c r="J122" i="3" s="1"/>
  <c r="H121" i="3"/>
  <c r="I121" i="3" s="1"/>
  <c r="H118" i="3"/>
  <c r="I118" i="3" s="1"/>
  <c r="J118" i="3" s="1"/>
  <c r="H117" i="3"/>
  <c r="I117" i="3" s="1"/>
  <c r="H114" i="3"/>
  <c r="I114" i="3" s="1"/>
  <c r="J114" i="3" s="1"/>
  <c r="H113" i="3"/>
  <c r="I113" i="3" s="1"/>
  <c r="J113" i="3" s="1"/>
  <c r="H112" i="3"/>
  <c r="I112" i="3" s="1"/>
  <c r="J112" i="3" s="1"/>
  <c r="H111" i="3"/>
  <c r="I111" i="3" s="1"/>
  <c r="J111" i="3" s="1"/>
  <c r="H110" i="3"/>
  <c r="I110" i="3" s="1"/>
  <c r="J110" i="3" s="1"/>
  <c r="H109" i="3"/>
  <c r="I109" i="3" s="1"/>
  <c r="J109" i="3" s="1"/>
  <c r="H108" i="3"/>
  <c r="I108" i="3" s="1"/>
  <c r="J108" i="3" s="1"/>
  <c r="H107" i="3"/>
  <c r="I107" i="3" s="1"/>
  <c r="J107" i="3" s="1"/>
  <c r="H106" i="3"/>
  <c r="I106" i="3" s="1"/>
  <c r="H104" i="3"/>
  <c r="I104" i="3" s="1"/>
  <c r="J104" i="3" s="1"/>
  <c r="H103" i="3"/>
  <c r="I103" i="3" s="1"/>
  <c r="J103" i="3" s="1"/>
  <c r="H102" i="3"/>
  <c r="I102" i="3" s="1"/>
  <c r="J102" i="3" s="1"/>
  <c r="H101" i="3"/>
  <c r="I101" i="3" s="1"/>
  <c r="J101" i="3" s="1"/>
  <c r="H100" i="3"/>
  <c r="I100" i="3" s="1"/>
  <c r="J100" i="3" s="1"/>
  <c r="H99" i="3"/>
  <c r="I99" i="3" s="1"/>
  <c r="J99" i="3" s="1"/>
  <c r="H98" i="3"/>
  <c r="I98" i="3" s="1"/>
  <c r="J98" i="3" s="1"/>
  <c r="H97" i="3"/>
  <c r="I97" i="3" s="1"/>
  <c r="J97" i="3" s="1"/>
  <c r="H96" i="3"/>
  <c r="I96" i="3" s="1"/>
  <c r="J96" i="3" s="1"/>
  <c r="H95" i="3"/>
  <c r="I95" i="3" s="1"/>
  <c r="J95" i="3" s="1"/>
  <c r="H94" i="3"/>
  <c r="I94" i="3" s="1"/>
  <c r="J94" i="3" s="1"/>
  <c r="H93" i="3"/>
  <c r="I93" i="3" s="1"/>
  <c r="J93" i="3" s="1"/>
  <c r="H92" i="3"/>
  <c r="I92" i="3" s="1"/>
  <c r="J92" i="3" s="1"/>
  <c r="H91" i="3"/>
  <c r="I91" i="3" s="1"/>
  <c r="J91" i="3" s="1"/>
  <c r="H90" i="3"/>
  <c r="I90" i="3" s="1"/>
  <c r="J90" i="3" s="1"/>
  <c r="H89" i="3"/>
  <c r="I89" i="3" s="1"/>
  <c r="J89" i="3" s="1"/>
  <c r="H88" i="3"/>
  <c r="I88" i="3" s="1"/>
  <c r="J88" i="3" s="1"/>
  <c r="H87" i="3"/>
  <c r="I87" i="3" s="1"/>
  <c r="J87" i="3" s="1"/>
  <c r="H86" i="3"/>
  <c r="I86" i="3" s="1"/>
  <c r="J86" i="3" s="1"/>
  <c r="H85" i="3"/>
  <c r="I85" i="3" s="1"/>
  <c r="J85" i="3" s="1"/>
  <c r="H84" i="3"/>
  <c r="I84" i="3" s="1"/>
  <c r="J84" i="3" s="1"/>
  <c r="H83" i="3"/>
  <c r="I83" i="3" s="1"/>
  <c r="H80" i="3"/>
  <c r="I80" i="3" s="1"/>
  <c r="J80" i="3" s="1"/>
  <c r="H79" i="3"/>
  <c r="I79" i="3" s="1"/>
  <c r="J79" i="3" s="1"/>
  <c r="H78" i="3"/>
  <c r="I78" i="3" s="1"/>
  <c r="J78" i="3" s="1"/>
  <c r="H77" i="3"/>
  <c r="I77" i="3" s="1"/>
  <c r="J77" i="3" s="1"/>
  <c r="H76" i="3"/>
  <c r="I76" i="3" s="1"/>
  <c r="J76" i="3" s="1"/>
  <c r="H75" i="3"/>
  <c r="I75" i="3" s="1"/>
  <c r="J75" i="3" s="1"/>
  <c r="H74" i="3"/>
  <c r="I74" i="3" s="1"/>
  <c r="H72" i="3"/>
  <c r="I72" i="3" s="1"/>
  <c r="J72" i="3" s="1"/>
  <c r="H71" i="3"/>
  <c r="I71" i="3" s="1"/>
  <c r="H68" i="3"/>
  <c r="I68" i="3" s="1"/>
  <c r="J68" i="3" s="1"/>
  <c r="H67" i="3"/>
  <c r="I67" i="3" s="1"/>
  <c r="H65" i="3"/>
  <c r="I65" i="3" s="1"/>
  <c r="H62" i="3"/>
  <c r="I62" i="3" s="1"/>
  <c r="J62" i="3" s="1"/>
  <c r="H61" i="3"/>
  <c r="I61" i="3" s="1"/>
  <c r="J61" i="3" s="1"/>
  <c r="H60" i="3"/>
  <c r="I60" i="3" s="1"/>
  <c r="J60" i="3" s="1"/>
  <c r="H59" i="3"/>
  <c r="I59" i="3" s="1"/>
  <c r="J59" i="3" s="1"/>
  <c r="H58" i="3"/>
  <c r="I58" i="3" s="1"/>
  <c r="H56" i="3"/>
  <c r="I56" i="3" s="1"/>
  <c r="H54" i="3"/>
  <c r="I54" i="3" s="1"/>
  <c r="J54" i="3" s="1"/>
  <c r="H53" i="3"/>
  <c r="I53" i="3" s="1"/>
  <c r="J53" i="3" s="1"/>
  <c r="H52" i="3"/>
  <c r="I52" i="3" s="1"/>
  <c r="J52" i="3" s="1"/>
  <c r="H51" i="3"/>
  <c r="I51" i="3" s="1"/>
  <c r="J51" i="3" s="1"/>
  <c r="H50" i="3"/>
  <c r="I50" i="3" s="1"/>
  <c r="J50" i="3" s="1"/>
  <c r="H49" i="3"/>
  <c r="I49" i="3" s="1"/>
  <c r="J49" i="3" s="1"/>
  <c r="H48" i="3"/>
  <c r="I48" i="3" s="1"/>
  <c r="J48" i="3" s="1"/>
  <c r="H47" i="3"/>
  <c r="I47" i="3" s="1"/>
  <c r="J47" i="3" s="1"/>
  <c r="H46" i="3"/>
  <c r="I46" i="3" s="1"/>
  <c r="J46" i="3" s="1"/>
  <c r="H45" i="3"/>
  <c r="I45" i="3" s="1"/>
  <c r="J45" i="3" s="1"/>
  <c r="H44" i="3"/>
  <c r="I44" i="3" s="1"/>
  <c r="H41" i="3"/>
  <c r="I41" i="3" s="1"/>
  <c r="J41" i="3" s="1"/>
  <c r="H40" i="3"/>
  <c r="I40" i="3" s="1"/>
  <c r="J40" i="3" s="1"/>
  <c r="H39" i="3"/>
  <c r="I39" i="3" s="1"/>
  <c r="J39" i="3" s="1"/>
  <c r="H38" i="3"/>
  <c r="I38" i="3" s="1"/>
  <c r="H36" i="3"/>
  <c r="I36" i="3" s="1"/>
  <c r="J36" i="3" s="1"/>
  <c r="H35" i="3"/>
  <c r="I35" i="3" s="1"/>
  <c r="J35" i="3" s="1"/>
  <c r="H34" i="3"/>
  <c r="I34" i="3" s="1"/>
  <c r="J34" i="3" s="1"/>
  <c r="H33" i="3"/>
  <c r="I33" i="3" s="1"/>
  <c r="J33" i="3" s="1"/>
  <c r="H32" i="3"/>
  <c r="I32" i="3" s="1"/>
  <c r="J32" i="3" s="1"/>
  <c r="H31" i="3"/>
  <c r="I31" i="3" s="1"/>
  <c r="J31" i="3" s="1"/>
  <c r="H30" i="3"/>
  <c r="I30" i="3" s="1"/>
  <c r="J30" i="3" s="1"/>
  <c r="H29" i="3"/>
  <c r="I29" i="3" s="1"/>
  <c r="J29" i="3" s="1"/>
  <c r="H28" i="3"/>
  <c r="I28" i="3" s="1"/>
  <c r="J28" i="3" s="1"/>
  <c r="H27" i="3"/>
  <c r="I27" i="3" s="1"/>
  <c r="J27" i="3" s="1"/>
  <c r="H26" i="3"/>
  <c r="I26" i="3" s="1"/>
  <c r="J26" i="3" s="1"/>
  <c r="H25" i="3"/>
  <c r="I25" i="3" s="1"/>
  <c r="J25" i="3" s="1"/>
  <c r="H24" i="3"/>
  <c r="I24" i="3" s="1"/>
  <c r="J24" i="3" s="1"/>
  <c r="H23" i="3"/>
  <c r="I23" i="3" s="1"/>
  <c r="H21" i="3"/>
  <c r="I21" i="3" s="1"/>
  <c r="J21" i="3" s="1"/>
  <c r="H20" i="3"/>
  <c r="I20" i="3" s="1"/>
  <c r="J20" i="3" s="1"/>
  <c r="H19" i="3"/>
  <c r="I19" i="3" s="1"/>
  <c r="J19" i="3" s="1"/>
  <c r="H18" i="3"/>
  <c r="I18" i="3" s="1"/>
  <c r="J18" i="3" s="1"/>
  <c r="H17" i="3"/>
  <c r="I17" i="3" s="1"/>
  <c r="J17" i="3" s="1"/>
  <c r="H16" i="3"/>
  <c r="I16" i="3" s="1"/>
  <c r="H15" i="3"/>
  <c r="I15" i="3" s="1"/>
  <c r="J15" i="3" s="1"/>
  <c r="H14" i="3"/>
  <c r="I14" i="3" s="1"/>
  <c r="J14" i="3" s="1"/>
  <c r="H13" i="3"/>
  <c r="I13" i="3" s="1"/>
  <c r="J13" i="3" s="1"/>
  <c r="H12" i="3"/>
  <c r="I12" i="3" s="1"/>
  <c r="J12" i="3" s="1"/>
  <c r="H11" i="3"/>
  <c r="I11" i="3" s="1"/>
  <c r="J11" i="3" s="1"/>
  <c r="H10" i="3"/>
  <c r="I10" i="3" s="1"/>
  <c r="I9" i="3" l="1"/>
  <c r="C6" i="5" s="1"/>
  <c r="J23" i="3"/>
  <c r="I22" i="3"/>
  <c r="J16" i="3"/>
  <c r="J121" i="3"/>
  <c r="I120" i="3"/>
  <c r="J58" i="3"/>
  <c r="I57" i="3"/>
  <c r="J74" i="3"/>
  <c r="I73" i="3"/>
  <c r="J73" i="3" s="1"/>
  <c r="J161" i="3"/>
  <c r="I160" i="3"/>
  <c r="J38" i="3"/>
  <c r="I37" i="3"/>
  <c r="J106" i="3"/>
  <c r="I105" i="3"/>
  <c r="J105" i="3" s="1"/>
  <c r="J117" i="3"/>
  <c r="I116" i="3"/>
  <c r="J134" i="3"/>
  <c r="I133" i="3"/>
  <c r="J139" i="3"/>
  <c r="I138" i="3"/>
  <c r="J138" i="3" s="1"/>
  <c r="J44" i="3"/>
  <c r="I43" i="3"/>
  <c r="J71" i="3"/>
  <c r="I70" i="3"/>
  <c r="J10" i="3"/>
  <c r="J67" i="3"/>
  <c r="I66" i="3"/>
  <c r="J66" i="3" s="1"/>
  <c r="J147" i="3"/>
  <c r="I146" i="3"/>
  <c r="J65" i="3"/>
  <c r="I64" i="3"/>
  <c r="J56" i="3"/>
  <c r="I55" i="3"/>
  <c r="J55" i="3" s="1"/>
  <c r="J83" i="3"/>
  <c r="I82" i="3"/>
  <c r="J136" i="3"/>
  <c r="I135" i="3"/>
  <c r="J135" i="3" s="1"/>
  <c r="J142" i="3"/>
  <c r="I141" i="3"/>
  <c r="J170" i="3"/>
  <c r="I169" i="3"/>
  <c r="J160" i="3" l="1"/>
  <c r="C32" i="5"/>
  <c r="J146" i="3"/>
  <c r="C30" i="5"/>
  <c r="J37" i="3"/>
  <c r="C10" i="5"/>
  <c r="J57" i="3"/>
  <c r="C14" i="5"/>
  <c r="J169" i="3"/>
  <c r="C34" i="5"/>
  <c r="J22" i="3"/>
  <c r="C8" i="5"/>
  <c r="D6" i="5"/>
  <c r="I81" i="3"/>
  <c r="J82" i="3"/>
  <c r="I132" i="3"/>
  <c r="J133" i="3"/>
  <c r="I69" i="3"/>
  <c r="J70" i="3"/>
  <c r="I140" i="3"/>
  <c r="J141" i="3"/>
  <c r="I42" i="3"/>
  <c r="J43" i="3"/>
  <c r="I115" i="3"/>
  <c r="J116" i="3"/>
  <c r="I119" i="3"/>
  <c r="J120" i="3"/>
  <c r="I63" i="3"/>
  <c r="J64" i="3"/>
  <c r="J9" i="3"/>
  <c r="J42" i="3" l="1"/>
  <c r="C12" i="5"/>
  <c r="J69" i="3"/>
  <c r="C18" i="5"/>
  <c r="J63" i="3"/>
  <c r="C16" i="5"/>
  <c r="J115" i="3"/>
  <c r="C22" i="5"/>
  <c r="J140" i="3"/>
  <c r="C28" i="5"/>
  <c r="J132" i="3"/>
  <c r="C26" i="5"/>
  <c r="J34" i="5"/>
  <c r="E10" i="5"/>
  <c r="F10" i="5"/>
  <c r="G32" i="5"/>
  <c r="J119" i="3"/>
  <c r="C24" i="5"/>
  <c r="J81" i="3"/>
  <c r="C20" i="5"/>
  <c r="E8" i="5"/>
  <c r="D8" i="5"/>
  <c r="D36" i="5" s="1"/>
  <c r="G14" i="5"/>
  <c r="F14" i="5"/>
  <c r="E14" i="5"/>
  <c r="H30" i="5"/>
  <c r="H172" i="3"/>
  <c r="E20" i="5" l="1"/>
  <c r="H20" i="5"/>
  <c r="F20" i="5"/>
  <c r="G20" i="5"/>
  <c r="I28" i="5"/>
  <c r="H16" i="5"/>
  <c r="G12" i="5"/>
  <c r="F12" i="5"/>
  <c r="H12" i="5"/>
  <c r="H36" i="5" s="1"/>
  <c r="D38" i="5"/>
  <c r="H24" i="5"/>
  <c r="G24" i="5"/>
  <c r="F36" i="5"/>
  <c r="I26" i="5"/>
  <c r="I36" i="5" s="1"/>
  <c r="H26" i="5"/>
  <c r="J26" i="5"/>
  <c r="J36" i="5" s="1"/>
  <c r="G22" i="5"/>
  <c r="H18" i="5"/>
  <c r="E18" i="5"/>
  <c r="E36" i="5" s="1"/>
  <c r="E35" i="5" s="1"/>
  <c r="G18" i="5"/>
  <c r="G36" i="5" s="1"/>
  <c r="F18" i="5"/>
  <c r="C36" i="5"/>
  <c r="C5" i="5" l="1"/>
  <c r="C29" i="5"/>
  <c r="C9" i="5"/>
  <c r="C33" i="5"/>
  <c r="C7" i="5"/>
  <c r="C13" i="5"/>
  <c r="C31" i="5"/>
  <c r="C25" i="5"/>
  <c r="C19" i="5"/>
  <c r="J35" i="5"/>
  <c r="C27" i="5"/>
  <c r="C21" i="5"/>
  <c r="C23" i="5"/>
  <c r="D35" i="5"/>
  <c r="D37" i="5" s="1"/>
  <c r="E37" i="5" s="1"/>
  <c r="H35" i="5"/>
  <c r="C17" i="5"/>
  <c r="F35" i="5"/>
  <c r="E38" i="5"/>
  <c r="F38" i="5" s="1"/>
  <c r="G38" i="5" s="1"/>
  <c r="H38" i="5" s="1"/>
  <c r="I38" i="5" s="1"/>
  <c r="J38" i="5" s="1"/>
  <c r="G35" i="5"/>
  <c r="I35" i="5"/>
  <c r="C11" i="5"/>
  <c r="C15" i="5"/>
  <c r="F37" i="5" l="1"/>
  <c r="G37" i="5" s="1"/>
  <c r="H37" i="5" s="1"/>
  <c r="I37" i="5" s="1"/>
  <c r="J37" i="5" s="1"/>
  <c r="C35" i="5"/>
  <c r="H1" i="3" l="1"/>
  <c r="A2" i="5" l="1"/>
  <c r="A1" i="5"/>
</calcChain>
</file>

<file path=xl/sharedStrings.xml><?xml version="1.0" encoding="utf-8"?>
<sst xmlns="http://schemas.openxmlformats.org/spreadsheetml/2006/main" count="788" uniqueCount="470">
  <si>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</si>
  <si>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</si>
  <si>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</si>
  <si>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</si>
  <si>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</si>
  <si>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</si>
  <si>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</si>
  <si>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m²</t>
  </si>
  <si>
    <t xml:space="preserve"> 2 </t>
  </si>
  <si>
    <t xml:space="preserve"> 2.1 </t>
  </si>
  <si>
    <t xml:space="preserve"> 2.2 </t>
  </si>
  <si>
    <t xml:space="preserve"> 3 </t>
  </si>
  <si>
    <t xml:space="preserve"> 3.1 </t>
  </si>
  <si>
    <t xml:space="preserve"> 3.2 </t>
  </si>
  <si>
    <t>m³</t>
  </si>
  <si>
    <t xml:space="preserve"> 4 </t>
  </si>
  <si>
    <t>INFRAESTRUTURA</t>
  </si>
  <si>
    <t xml:space="preserve"> 4.1 </t>
  </si>
  <si>
    <t xml:space="preserve"> 5 </t>
  </si>
  <si>
    <t xml:space="preserve"> 5.1 </t>
  </si>
  <si>
    <t xml:space="preserve"> 6 </t>
  </si>
  <si>
    <t xml:space="preserve"> 6.1 </t>
  </si>
  <si>
    <t xml:space="preserve"> 7 </t>
  </si>
  <si>
    <t>COBERTURA</t>
  </si>
  <si>
    <t xml:space="preserve"> 7.1 </t>
  </si>
  <si>
    <t xml:space="preserve"> 8 </t>
  </si>
  <si>
    <t xml:space="preserve"> 8.1 </t>
  </si>
  <si>
    <t>M</t>
  </si>
  <si>
    <t>PISOS</t>
  </si>
  <si>
    <t>PINTURA</t>
  </si>
  <si>
    <t>SERVIÇOS COMPLEMENTARES</t>
  </si>
  <si>
    <t>_______________________________________________________________
Alexandre R. Gaino
Eng. Civil
5060435411</t>
  </si>
  <si>
    <t>Planilha Orçamentária Sintética</t>
  </si>
  <si>
    <t>KG</t>
  </si>
  <si>
    <t>Cronograma Físico e Financeiro</t>
  </si>
  <si>
    <t xml:space="preserve"> 1.3 </t>
  </si>
  <si>
    <t xml:space="preserve"> 1.2 </t>
  </si>
  <si>
    <t>Código</t>
  </si>
  <si>
    <t>Banco</t>
  </si>
  <si>
    <t>Valor Unit</t>
  </si>
  <si>
    <t>Valor Unit com BDI</t>
  </si>
  <si>
    <t>Total</t>
  </si>
  <si>
    <t>SIURB</t>
  </si>
  <si>
    <t>Total Geral</t>
  </si>
  <si>
    <t>Peso (%)</t>
  </si>
  <si>
    <t>Total Por Etapa</t>
  </si>
  <si>
    <t>30 DIAS</t>
  </si>
  <si>
    <t>60 DIAS</t>
  </si>
  <si>
    <t>90 DIAS</t>
  </si>
  <si>
    <t>120 DIAS</t>
  </si>
  <si>
    <t xml:space="preserve"> 11.01.290 </t>
  </si>
  <si>
    <t>Concreto usinado, fck = 25 MPa - para bombeamento</t>
  </si>
  <si>
    <t>BDI</t>
  </si>
  <si>
    <t>150 DIAS</t>
  </si>
  <si>
    <t xml:space="preserve"> 4.1.1 </t>
  </si>
  <si>
    <t xml:space="preserve"> 4.1.2 </t>
  </si>
  <si>
    <r>
      <rPr>
        <b/>
        <sz val="12"/>
        <rFont val="Arial Narrow"/>
        <family val="2"/>
      </rPr>
      <t>Local:</t>
    </r>
    <r>
      <rPr>
        <sz val="12"/>
        <rFont val="Arial Narrow"/>
        <family val="2"/>
      </rPr>
      <t xml:space="preserve"> MUNÍCIPIO DE SANTA GERTRUDES/SP</t>
    </r>
  </si>
  <si>
    <r>
      <rPr>
        <b/>
        <sz val="12"/>
        <rFont val="Arial Narrow"/>
        <family val="2"/>
      </rPr>
      <t>Cliente:</t>
    </r>
    <r>
      <rPr>
        <sz val="12"/>
        <rFont val="Arial Narrow"/>
        <family val="2"/>
      </rPr>
      <t xml:space="preserve"> PREFEITURA MUNICIPAL DE SANTA GERTRUDES</t>
    </r>
  </si>
  <si>
    <t xml:space="preserve"> 5.2 </t>
  </si>
  <si>
    <t xml:space="preserve"> 5.3 </t>
  </si>
  <si>
    <t xml:space="preserve"> 5.4 </t>
  </si>
  <si>
    <t xml:space="preserve"> 5.5 </t>
  </si>
  <si>
    <t xml:space="preserve"> 6.1.1 </t>
  </si>
  <si>
    <t>SINAPI</t>
  </si>
  <si>
    <t xml:space="preserve"> 99059 </t>
  </si>
  <si>
    <t>LOCACAO CONVENCIONAL DE OBRA, UTILIZANDO GABARITO DE TÁBUAS CORRIDAS PONTALETADAS A CADA 2,00M -  2 UTILIZAÇÕES. AF_10/2018</t>
  </si>
  <si>
    <t xml:space="preserve"> 93358 </t>
  </si>
  <si>
    <t xml:space="preserve"> 96995 </t>
  </si>
  <si>
    <t>REATERRO MANUAL APILOADO COM SOQUETE. AF_10/2017</t>
  </si>
  <si>
    <t xml:space="preserve"> 060130 </t>
  </si>
  <si>
    <t>FORNECIMENTO DE ESTRUTURA METÁLICA PARA COBERTURA</t>
  </si>
  <si>
    <t xml:space="preserve"> 060131 </t>
  </si>
  <si>
    <t>MONTAGEM DE ESTRUTURA METÁLICA PARA COBERTURA</t>
  </si>
  <si>
    <t xml:space="preserve"> 94229 </t>
  </si>
  <si>
    <t>CALHA EM CHAPA DE AÇO GALVANIZADO NÚMERO 24, DESENVOLVIMENTO DE 100 CM, INCLUSO TRANSPORTE VERTICAL. AF_07/2019</t>
  </si>
  <si>
    <t xml:space="preserve"> 89994 </t>
  </si>
  <si>
    <t>GRAUTEAMENTO DE CINTA INTERMEDIÁRIA OU DE CONTRAVERGA EM ALVENARIA ESTRUTURAL. AF_01/2015</t>
  </si>
  <si>
    <t xml:space="preserve"> 96396 </t>
  </si>
  <si>
    <t>EXECUÇÃO E COMPACTAÇÃO DE BASE E OU SUB BASE PARA PAVIMENTAÇÃO DE BRITA GRADUADA SIMPLES - EXCLUSIVE CARGA E TRANSPORTE. AF_11/2019</t>
  </si>
  <si>
    <t>UN</t>
  </si>
  <si>
    <t xml:space="preserve"> 9 </t>
  </si>
  <si>
    <t>RAMPA</t>
  </si>
  <si>
    <t xml:space="preserve"> 9.1 </t>
  </si>
  <si>
    <t xml:space="preserve"> 9.1.1 </t>
  </si>
  <si>
    <t xml:space="preserve"> 9.1.2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</si>
  <si>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</si>
  <si>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</t>
  </si>
  <si>
    <t xml:space="preserve"> 99855 </t>
  </si>
  <si>
    <t>CORRIMÃO SIMPLES, DIÂMETRO EXTERNO = 1 1/2", EM AÇO GALVANIZADO. AF_04/2019_P</t>
  </si>
  <si>
    <t xml:space="preserve"> 7.1.1 </t>
  </si>
  <si>
    <t xml:space="preserve"> 7.1.2 </t>
  </si>
  <si>
    <t xml:space="preserve"> 7.2 </t>
  </si>
  <si>
    <t xml:space="preserve"> 7.2.1 </t>
  </si>
  <si>
    <t xml:space="preserve"> 7.2.2 </t>
  </si>
  <si>
    <t xml:space="preserve"> 10 </t>
  </si>
  <si>
    <t xml:space="preserve"> 10.1 </t>
  </si>
  <si>
    <t>180 DIAS</t>
  </si>
  <si>
    <t>Porcentagem</t>
  </si>
  <si>
    <t>Custo</t>
  </si>
  <si>
    <t>Porcentagem Acumulado</t>
  </si>
  <si>
    <t>Custo Acumulado</t>
  </si>
  <si>
    <t>FDE</t>
  </si>
  <si>
    <t>Obra: CONSTRUÇAO DE COBERTURA DE QUADRA DO SANTA CATARINA</t>
  </si>
  <si>
    <r>
      <rPr>
        <b/>
        <sz val="12"/>
        <rFont val="Arial Narrow"/>
        <family val="2"/>
      </rPr>
      <t xml:space="preserve">Arquivo: </t>
    </r>
    <r>
      <rPr>
        <sz val="12"/>
        <rFont val="Arial Narrow"/>
        <family val="2"/>
      </rPr>
      <t>052 - O - 2260- 20 - 001_1</t>
    </r>
  </si>
  <si>
    <t xml:space="preserve"> 74209/001 </t>
  </si>
  <si>
    <t>PLACA DE OBRA EM CHAPA DE ACO GALVANIZADO</t>
  </si>
  <si>
    <t xml:space="preserve"> 02.02.130 </t>
  </si>
  <si>
    <t>CPOS</t>
  </si>
  <si>
    <t>Locação de container tipo escritório com 1 vaso sanitário, 1 lavatório e 1 ponto para chuveiro - área mínima de 13,80 m²</t>
  </si>
  <si>
    <t>unxmês</t>
  </si>
  <si>
    <t xml:space="preserve"> 1.4 </t>
  </si>
  <si>
    <t xml:space="preserve"> 02.10.050 </t>
  </si>
  <si>
    <t>Locação para muros, cercas e alambrados</t>
  </si>
  <si>
    <t>m</t>
  </si>
  <si>
    <t xml:space="preserve"> 1.5 </t>
  </si>
  <si>
    <t xml:space="preserve"> 012206 </t>
  </si>
  <si>
    <t>SBC</t>
  </si>
  <si>
    <t>INSTALACAO PROVISORIA DE ELETRICIDADE BAIXA TENSAO</t>
  </si>
  <si>
    <t xml:space="preserve"> 1.6 </t>
  </si>
  <si>
    <t xml:space="preserve"> 01.17.121 </t>
  </si>
  <si>
    <t>Projeto executivo de instalações elétricas em formato A0</t>
  </si>
  <si>
    <t>un</t>
  </si>
  <si>
    <t xml:space="preserve"> 01.23.070 </t>
  </si>
  <si>
    <t>Demarcação de área com disco de corte diamantado</t>
  </si>
  <si>
    <t xml:space="preserve"> 97622 </t>
  </si>
  <si>
    <t>DEMOLIÇÃO DE ALVENARIA DE BLOCO FURADO, DE FORMA MANUAL, SEM REAPROVEITAMENTO. AF_12/2017</t>
  </si>
  <si>
    <t xml:space="preserve"> 97627 </t>
  </si>
  <si>
    <t>DEMOLIÇÃO DE PILARES E VIGAS EM CONCRETO ARMADO, DE FORMA MECANIZADA COM MARTELETE, SEM REAPROVEITAMENTO. AF_12/2017</t>
  </si>
  <si>
    <t xml:space="preserve"> 04.09.100 </t>
  </si>
  <si>
    <t>Retirada de guarda-corpo ou gradil em geral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</si>
  <si>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</si>
  <si>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</si>
  <si>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</si>
  <si>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</si>
  <si>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</si>
  <si>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02.02.100 </t>
  </si>
  <si>
    <t>ESTACA ESCAVADA MECANICAMENTE DIAM 25CM</t>
  </si>
  <si>
    <t>ESCAVAÇÃO MANUAL DE VALA COM PROFUNDIDADE MENOR OU IGUAL A 1,30 M. AF_03/2016</t>
  </si>
  <si>
    <t xml:space="preserve"> 2.3 </t>
  </si>
  <si>
    <t xml:space="preserve"> 94098 </t>
  </si>
  <si>
    <t>PREPARO DE FUNDO DE VALA  COM LARGURA MENOR QUE 1,5 M, EM LOCAL COM NÍVEL ALTO DE INTERFERÊNCIA. AF_06/2016</t>
  </si>
  <si>
    <t xml:space="preserve"> 2.4 </t>
  </si>
  <si>
    <t xml:space="preserve"> 94108 </t>
  </si>
  <si>
    <t>LASTRO COM PREPARO DE FUNDO, LARGURA MAIOR OU IGUAL A 1,5 M, COM CAMADA DE AREIA, LANÇAMENTO MANUAL, EM LOCAL COM NÍVEL ALTO DE INTERFERÊNCIA. AF_06/2016</t>
  </si>
  <si>
    <t xml:space="preserve"> 2.5 </t>
  </si>
  <si>
    <t xml:space="preserve"> 96530 </t>
  </si>
  <si>
    <t>FABRICAÇÃO, MONTAGEM E DESMONTAGEM DE FÔRMA PARA VIGA BALDRAME, EM MADEIRA SERRADA, E=25 MM, 1 UTILIZAÇÃO. AF_06/2017</t>
  </si>
  <si>
    <t xml:space="preserve"> 2.6 </t>
  </si>
  <si>
    <t xml:space="preserve"> 10.01.040 </t>
  </si>
  <si>
    <t>Armadura em barra de aço CA-50 (A ou B) fyk = 500 MPa</t>
  </si>
  <si>
    <t>kg</t>
  </si>
  <si>
    <t xml:space="preserve"> 2.7 </t>
  </si>
  <si>
    <t xml:space="preserve"> 2.8 </t>
  </si>
  <si>
    <t xml:space="preserve"> 11.16.020 </t>
  </si>
  <si>
    <t>Lançamento, espalhamento e adensamento de concreto ou massa em lastro e/ou enchimento</t>
  </si>
  <si>
    <t xml:space="preserve"> 2.9 </t>
  </si>
  <si>
    <t xml:space="preserve"> 95474 </t>
  </si>
  <si>
    <t>ALVENARIA DE EMBASAMENTO EM TIJOLOS CERAMICOS MACICOS 5X10X20CM, ASSENTADO  COM ARGAMASSA TRACO 1:2:8 (CIMENTO, CAL E AREIA)</t>
  </si>
  <si>
    <t xml:space="preserve"> 2.10 </t>
  </si>
  <si>
    <t xml:space="preserve"> 98561 </t>
  </si>
  <si>
    <t>IMPERMEABILIZAÇÃO DE PAREDES COM ARGAMASSA DE CIMENTO E AREIA, COM ADITIVO IMPERMEABILIZANTE, E = 2CM. AF_06/2018</t>
  </si>
  <si>
    <t xml:space="preserve"> 2.11 </t>
  </si>
  <si>
    <t xml:space="preserve"> 74106/001 </t>
  </si>
  <si>
    <t>IMPERMEABILIZACAO DE ESTRUTURAS ENTERRADAS, COM TINTA ASFALTICA, DUAS DEMAOS.</t>
  </si>
  <si>
    <t xml:space="preserve"> 2.12 </t>
  </si>
  <si>
    <t xml:space="preserve"> 2.13 </t>
  </si>
  <si>
    <t xml:space="preserve"> 2.14 </t>
  </si>
  <si>
    <t xml:space="preserve"> 72900 </t>
  </si>
  <si>
    <t>TRANSPORTE DE ENTULHO COM CAMINHAO BASCULANTE 6 M3, RODOVIA PAVIMENTADA, DMT 0,5 A 1,0 KM</t>
  </si>
  <si>
    <t>SUPERESTRUTURA</t>
  </si>
  <si>
    <t xml:space="preserve"> 92269 </t>
  </si>
  <si>
    <t>FABRICAÇÃO DE FÔRMA PARA PILARES E ESTRUTURAS SIMILARES, EM MADEIRA SERRADA, E=25 MM. AF_12/2015</t>
  </si>
  <si>
    <t xml:space="preserve"> 3.3 </t>
  </si>
  <si>
    <t xml:space="preserve"> 3.4 </t>
  </si>
  <si>
    <t>PAREDES E PAINÉIS</t>
  </si>
  <si>
    <t>FECHAMENTO - DIVISA</t>
  </si>
  <si>
    <t xml:space="preserve"> 12.05.020 </t>
  </si>
  <si>
    <t>Estaca escavada mecanicamente, diâmetro de 25 cm até 20 t</t>
  </si>
  <si>
    <t xml:space="preserve"> 4.1.3 </t>
  </si>
  <si>
    <t xml:space="preserve"> 010410 </t>
  </si>
  <si>
    <t>APILOAMENTO DO FUNDO DE VALAS, PARA SIMPLES REGULARIZAÇÃO</t>
  </si>
  <si>
    <t xml:space="preserve"> 4.1.4 </t>
  </si>
  <si>
    <t xml:space="preserve"> 96616 </t>
  </si>
  <si>
    <t>LASTRO DE CONCRETO MAGRO, APLICADO EM BLOCOS DE COROAMENTO OU SAPATAS. AF_08/2017</t>
  </si>
  <si>
    <t xml:space="preserve"> 4.1.5 </t>
  </si>
  <si>
    <t xml:space="preserve"> 14.10.111 </t>
  </si>
  <si>
    <t>Alvenaria de bloco de concreto de vedação de 14 x 19 x 39 cm - classe C</t>
  </si>
  <si>
    <t xml:space="preserve"> 4.1.6 </t>
  </si>
  <si>
    <t xml:space="preserve"> 89993 </t>
  </si>
  <si>
    <t>GRAUTEAMENTO VERTICAL EM ALVENARIA ESTRUTURAL. AF_01/2015</t>
  </si>
  <si>
    <t xml:space="preserve"> 4.1.7 </t>
  </si>
  <si>
    <t xml:space="preserve"> 4.1.8 </t>
  </si>
  <si>
    <t xml:space="preserve"> 95448 </t>
  </si>
  <si>
    <t>CORTE E DOBRA DE AÇO CA-50, DIÂMERO DE 32 MM, UTILIZADO EM ESTRUTURAS DIVERSAS, EXCETO LAJE. AF_10/2016</t>
  </si>
  <si>
    <t xml:space="preserve"> 4.1.9 </t>
  </si>
  <si>
    <t xml:space="preserve"> 4.1.10 </t>
  </si>
  <si>
    <t xml:space="preserve"> 4.1.11 </t>
  </si>
  <si>
    <t xml:space="preserve"> 4.1.12 </t>
  </si>
  <si>
    <t>FECHAMENTO - QUADRA</t>
  </si>
  <si>
    <t xml:space="preserve"> 4.1.12.1 </t>
  </si>
  <si>
    <t xml:space="preserve"> G-10115 </t>
  </si>
  <si>
    <t>Próprio</t>
  </si>
  <si>
    <t>ALAMBRADO PARA QUADRA POLIESPORTIVA, ESTRUTURADO POR TUBOS DE ACO GALVANIZADO, (MONTANTES COM DIAMETRO 2 1/2", TRAVESSAS E ESCORAS COM DIÂMETRO 1 ¼), COM TELA DE ARAME GALVANIZADO, FIO 14 BWG E MALHA QUADRADA 8X8CM (EXCETO MURETA)</t>
  </si>
  <si>
    <t xml:space="preserve"> 94213 </t>
  </si>
  <si>
    <t>TELHAMENTO COM TELHA DE AÇO/ALUMÍNIO E = 0,5 MM, COM ATÉ 2 ÁGUAS, INCLUSO IÇAMENTO. AF_07/2019</t>
  </si>
  <si>
    <t xml:space="preserve"> 94231 </t>
  </si>
  <si>
    <t>RUFO EM CHAPA DE AÇO GALVANIZADO NÚMERO 24, CORTE DE 25 CM, INCLUSO TRANSPORTE VERTICAL. AF_07/2019</t>
  </si>
  <si>
    <t>ESQUADRIAS METÁLICAS</t>
  </si>
  <si>
    <t>ESQUADRIAS</t>
  </si>
  <si>
    <t xml:space="preserve"> 24.02.100 </t>
  </si>
  <si>
    <t>Portão tubular em tela de aço galvanizado até 2,50 m de altura, completo</t>
  </si>
  <si>
    <t xml:space="preserve"> 6.2 </t>
  </si>
  <si>
    <t>GUARDA-CORPO LATERAL E PORTÃO</t>
  </si>
  <si>
    <t xml:space="preserve"> 6.2.1 </t>
  </si>
  <si>
    <t xml:space="preserve"> 6.2.2 </t>
  </si>
  <si>
    <t>INSTALAÇÕES HIDRAULICAS</t>
  </si>
  <si>
    <t>ÁGUA FRIA</t>
  </si>
  <si>
    <t xml:space="preserve"> 89987 </t>
  </si>
  <si>
    <t>REGISTRO DE GAVETA BRUTO, LATÃO, ROSCÁVEL, 3/4", COM ACABAMENTO E CANOPLA CROMADOS. FORNECIDO E INSTALADO EM RAMAL DE ÁGUA. AF_12/2014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</si>
  <si>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</si>
  <si>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</si>
  <si>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ÁGUAS PLUVIAIS</t>
  </si>
  <si>
    <t xml:space="preserve"> 89576 </t>
  </si>
  <si>
    <t>TUBO PVC, SÉRIE R, ÁGUA PLUVIAL, DN 75 MM, FORNECIDO E INSTALADO EM CONDUTORES VERTICAIS DE ÁGUAS PLUVIAIS. AF_12/2014</t>
  </si>
  <si>
    <t xml:space="preserve"> 83671 </t>
  </si>
  <si>
    <t>TUBO PVC DN 100 MM PARA DRENAGEM - FORNECIMENTO E INSTALACAO</t>
  </si>
  <si>
    <t xml:space="preserve"> 7.2.3 </t>
  </si>
  <si>
    <t xml:space="preserve"> 99250 </t>
  </si>
  <si>
    <t>CAIXA ENTERRADA HIDRÁULICA RETANGULAR EM ALVENARIA COM TIJOLOS CERÂMICOS MACIÇOS, DIMENSÕES INTERNAS: 0,3X0,3X0,3 M PARA REDE DE DRENAGEM. AF_05/2018</t>
  </si>
  <si>
    <t xml:space="preserve"> 7.2.4 </t>
  </si>
  <si>
    <t xml:space="preserve"> 99251 </t>
  </si>
  <si>
    <t>CAIXA ENTERRADA HIDRÁULICA RETANGULAR EM ALVENARIA COM TIJOLOS CERÂMICOS MACIÇOS, DIMENSÕES INTERNAS: 0,4X0,4X0,4 M PARA REDE DE DRENAGEM. AF_05/2018</t>
  </si>
  <si>
    <t xml:space="preserve"> 7.2.5 </t>
  </si>
  <si>
    <t xml:space="preserve"> 99253 </t>
  </si>
  <si>
    <t>CAIXA ENTERRADA HIDRÁULICA RETANGULAR EM ALVENARIA COM TIJOLOS CERÂMICOS MACIÇOS, DIMENSÕES INTERNAS: 0,5X0,5X0,5 M PARA REDE DE DRENAGEM. AF_12/2020</t>
  </si>
  <si>
    <t xml:space="preserve"> 7.2.6 </t>
  </si>
  <si>
    <t xml:space="preserve"> 49.06.020 </t>
  </si>
  <si>
    <t>Grelha em ferro fundido para caixas e canaletas</t>
  </si>
  <si>
    <t xml:space="preserve"> 7.2.7 </t>
  </si>
  <si>
    <t xml:space="preserve"> IIO-SIN-005 </t>
  </si>
  <si>
    <t>SETOP</t>
  </si>
  <si>
    <t>PROTEÇÃO COM FITA ZEBRADA AMARELA L = 7 M E PEÇA 7 X 7 CM</t>
  </si>
  <si>
    <t>INSTALAÇÕES ELÉTRICAS</t>
  </si>
  <si>
    <t>ILUMINAÇÃO DA QUADRA</t>
  </si>
  <si>
    <t xml:space="preserve"> 8.1.1 </t>
  </si>
  <si>
    <t xml:space="preserve"> 098004 </t>
  </si>
  <si>
    <t>POSTE DE ENTRADA DE ENERGIA, DUPLO "T" - 7,5M/300DAN</t>
  </si>
  <si>
    <t xml:space="preserve"> 8.1.2 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</si>
  <si>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</si>
  <si>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</si>
  <si>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 xml:space="preserve"> 8.1.3 </t>
  </si>
  <si>
    <t xml:space="preserve"> 91924 </t>
  </si>
  <si>
    <t>CABO DE COBRE FLEXÍVEL ISOLADO, 1,5 MM², ANTI-CHAMA 450/750 V, PARA CIRCUITOS TERMINAIS - FORNECIMENTO E INSTALAÇÃO. AF_12/2015</t>
  </si>
  <si>
    <t xml:space="preserve"> 8.1.4 </t>
  </si>
  <si>
    <t xml:space="preserve"> 91926 </t>
  </si>
  <si>
    <t>CABO DE COBRE FLEXÍVEL ISOLADO, 2,5 MM², ANTI-CHAMA 450/750 V, PARA CIRCUITOS TERMINAIS - FORNECIMENTO E INSTALAÇÃO. AF_12/2015</t>
  </si>
  <si>
    <t xml:space="preserve"> 8.1.5 </t>
  </si>
  <si>
    <t xml:space="preserve"> 91928 </t>
  </si>
  <si>
    <t>CABO DE COBRE FLEXÍVEL ISOLADO, 4 MM², ANTI-CHAMA 450/750 V, PARA CIRCUITOS TERMINAIS - FORNECIMENTO E INSTALAÇÃO. AF_12/2015</t>
  </si>
  <si>
    <t xml:space="preserve"> 8.1.6 </t>
  </si>
  <si>
    <t xml:space="preserve"> 91930 </t>
  </si>
  <si>
    <t>CABO DE COBRE FLEXÍVEL ISOLADO, 6 MM², ANTI-CHAMA 450/750 V, PARA CIRCUITOS TERMINAIS - FORNECIMENTO E INSTALAÇÃO. AF_12/2015</t>
  </si>
  <si>
    <t xml:space="preserve"> 8.1.7 </t>
  </si>
  <si>
    <t xml:space="preserve"> 91934 </t>
  </si>
  <si>
    <t>CABO DE COBRE FLEXÍVEL ISOLADO, 16 MM², ANTI-CHAMA 450/750 V, PARA CIRCUITOS TERMINAIS - FORNECIMENTO E INSTALAÇÃO. AF_12/2015</t>
  </si>
  <si>
    <t xml:space="preserve"> 8.1.8 </t>
  </si>
  <si>
    <t xml:space="preserve"> 92984 </t>
  </si>
  <si>
    <t>CABO DE COBRE FLEXÍVEL ISOLADO, 25 MM², ANTI-CHAMA 0,6/1,0 KV, PARA DISTRIBUIÇÃO - FORNECIMENTO E INSTALAÇÃO. AF_12/2015</t>
  </si>
  <si>
    <t xml:space="preserve"> 8.1.9 </t>
  </si>
  <si>
    <t xml:space="preserve"> 93660 </t>
  </si>
  <si>
    <t>DISJUNTOR BIPOLAR TIPO DIN, CORRENTE NOMINAL DE 10A - FORNECIMENTO E INSTALAÇÃO. AF_04/2016</t>
  </si>
  <si>
    <t xml:space="preserve"> 8.1.10 </t>
  </si>
  <si>
    <t xml:space="preserve"> 93662 </t>
  </si>
  <si>
    <t>DISJUNTOR BIPOLAR TIPO DIN, CORRENTE NOMINAL DE 20A - FORNECIMENTO E INSTALAÇÃO. AF_04/2016</t>
  </si>
  <si>
    <t xml:space="preserve"> 8.1.11 </t>
  </si>
  <si>
    <t xml:space="preserve"> 93664 </t>
  </si>
  <si>
    <t>DISJUNTOR BIPOLAR TIPO DIN, CORRENTE NOMINAL DE 32A - FORNECIMENTO E INSTALAÇÃO. AF_04/2016</t>
  </si>
  <si>
    <t xml:space="preserve"> 8.1.12 </t>
  </si>
  <si>
    <t xml:space="preserve"> 93665 </t>
  </si>
  <si>
    <t>DISJUNTOR BIPOLAR TIPO DIN, CORRENTE NOMINAL DE 40A - FORNECIMENTO E INSTALAÇÃO. AF_04/2016</t>
  </si>
  <si>
    <t xml:space="preserve"> 8.1.13 </t>
  </si>
  <si>
    <t xml:space="preserve"> 93666 </t>
  </si>
  <si>
    <t>DISJUNTOR BIPOLAR TIPO DIN, CORRENTE NOMINAL DE 50A - FORNECIMENTO E INSTALAÇÃO. AF_04/2016</t>
  </si>
  <si>
    <t xml:space="preserve"> 8.1.14 </t>
  </si>
  <si>
    <t xml:space="preserve"> 74130/005 </t>
  </si>
  <si>
    <t>DISJUNTOR TERMOMAGNETICO TRIPOLAR PADRAO NEMA (AMERICANO) 60 A 100A 240V, FORNECIMENTO E INSTALACAO</t>
  </si>
  <si>
    <t xml:space="preserve"> 8.1.15 </t>
  </si>
  <si>
    <t xml:space="preserve"> 91854 </t>
  </si>
  <si>
    <t>ELETRODUTO FLEXÍVEL CORRUGADO, PVC, DN 25 MM (3/4"), PARA CIRCUITOS TERMINAIS, INSTALADO EM PAREDE - FORNECIMENTO E INSTALAÇÃO. AF_12/2015</t>
  </si>
  <si>
    <t xml:space="preserve"> 8.1.16 </t>
  </si>
  <si>
    <t xml:space="preserve"> 91856 </t>
  </si>
  <si>
    <t>ELETRODUTO FLEXÍVEL CORRUGADO, PVC, DN 32 MM (1"), PARA CIRCUITOS TERMINAIS, INSTALADO EM PAREDE - FORNECIMENTO E INSTALAÇÃO. AF_12/2015</t>
  </si>
  <si>
    <t xml:space="preserve"> 8.1.17 </t>
  </si>
  <si>
    <t xml:space="preserve"> 95751 </t>
  </si>
  <si>
    <t>ELETRODUTO DE AÇO GALVANIZADO, CLASSE SEMI PESADO, DN 32 MM (1 1/4), APARENTE, INSTALADO EM PAREDE - FORNECIMENTO E INSTALAÇÃO. AF_11/2016_P</t>
  </si>
  <si>
    <t xml:space="preserve"> 8.1.18 </t>
  </si>
  <si>
    <t xml:space="preserve"> 95747 </t>
  </si>
  <si>
    <t>ELETRODUTO DE AÇO GALVANIZADO, CLASSE SEMI PESADO, DN 32 MM (1 1/4), APARENTE, INSTALADO EM TETO - FORNECIMENTO E INSTALAÇÃO. AF_11/2016_P</t>
  </si>
  <si>
    <t xml:space="preserve"> 8.1.19 </t>
  </si>
  <si>
    <t xml:space="preserve"> 060222 </t>
  </si>
  <si>
    <t>LUMINARIA INDUSTRIAL PENDENTE LED HIGH BAY LIGHT 200W</t>
  </si>
  <si>
    <t xml:space="preserve"> 8.1.20 </t>
  </si>
  <si>
    <t xml:space="preserve"> 97601 </t>
  </si>
  <si>
    <t>REFLETOR EM ALUMÍNIO, DE SUPORTE E ALÇA, COM LÂMPADA VAPOR DE MERCÚRIO DE 250 W, COM REATOR ALTO FATOR DE POTÊNCIA - FORNECIMENTO E INSTALAÇÃO. AF_02/2020</t>
  </si>
  <si>
    <t xml:space="preserve"> 8.1.21 </t>
  </si>
  <si>
    <t xml:space="preserve"> 38.21.120 </t>
  </si>
  <si>
    <t>Eletrocalha lisa galvanizada a fogo, 100 x 50 mm, com acessórios</t>
  </si>
  <si>
    <t xml:space="preserve"> 8.1.22 </t>
  </si>
  <si>
    <t xml:space="preserve"> 38.23.020 </t>
  </si>
  <si>
    <t>Suporte para eletrocalha, galvanizado a fogo, 100x50mm</t>
  </si>
  <si>
    <t xml:space="preserve"> 8.2 </t>
  </si>
  <si>
    <t>SISTEMA PROTEÇAO DESCARGA ATMOSFERICA</t>
  </si>
  <si>
    <t xml:space="preserve"> 8.2.1 </t>
  </si>
  <si>
    <t xml:space="preserve"> 96986 </t>
  </si>
  <si>
    <t>HASTE DE ATERRAMENTO 3/4  PARA SPDA - FORNECIMENTO E INSTALAÇÃO. AF_12/2017</t>
  </si>
  <si>
    <t xml:space="preserve"> 8.2.2 </t>
  </si>
  <si>
    <t xml:space="preserve"> 98463 </t>
  </si>
  <si>
    <t>SUPORTE ISOLADOR PARA CORDOALHA DE COBRE - FORNECIMENTO E INSTALAÇÃO. AF_12/2017</t>
  </si>
  <si>
    <t xml:space="preserve"> 8.2.3 </t>
  </si>
  <si>
    <t xml:space="preserve"> 96973 </t>
  </si>
  <si>
    <t>CORDOALHA DE COBRE NU 35 MM², NÃO ENTERRADA, COM ISOLADOR - FORNECIMENTO E INSTALAÇÃO. AF_12/2017</t>
  </si>
  <si>
    <t xml:space="preserve"> 8.2.4 </t>
  </si>
  <si>
    <t xml:space="preserve"> 96974 </t>
  </si>
  <si>
    <t>CORDOALHA DE COBRE NU 50 MM², NÃO ENTERRADA, COM ISOLADOR - FORNECIMENTO E INSTALAÇÃO. AF_12/2017</t>
  </si>
  <si>
    <t xml:space="preserve"> 8.2.5 </t>
  </si>
  <si>
    <t xml:space="preserve"> 38.01.040 </t>
  </si>
  <si>
    <t>Eletroduto de PVC rígido roscável de 3/4´ - com acessórios</t>
  </si>
  <si>
    <t xml:space="preserve"> 8.2.6 </t>
  </si>
  <si>
    <t xml:space="preserve"> 42.05.250 </t>
  </si>
  <si>
    <t>Barra condutora chata em alumínio de 3/4´ x 1/4´, inclusive acessórios de fixação</t>
  </si>
  <si>
    <t xml:space="preserve"> 8.2.7 </t>
  </si>
  <si>
    <t xml:space="preserve"> 42.05.300 </t>
  </si>
  <si>
    <t>Tampa para caixa de inspeção cilíndrica, aço galvanizado</t>
  </si>
  <si>
    <t xml:space="preserve"> 8.2.8 </t>
  </si>
  <si>
    <t xml:space="preserve"> 42.05.310 </t>
  </si>
  <si>
    <t>Caixa de inspeção do terra cilíndrica em PVC rígido, diâmetro de 300 mm - h= 250 mm</t>
  </si>
  <si>
    <t xml:space="preserve"> 8.2.9 </t>
  </si>
  <si>
    <t xml:space="preserve"> 42.05.390 </t>
  </si>
  <si>
    <t>Presilha em latão para cabos de 16 até 50 mm²</t>
  </si>
  <si>
    <t>REVESTIMENTOS</t>
  </si>
  <si>
    <t>PILARES E FECHAMENTO</t>
  </si>
  <si>
    <t xml:space="preserve"> 17.02.020 </t>
  </si>
  <si>
    <t>Chapisco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</si>
  <si>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</si>
  <si>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</si>
  <si>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>PISO DA QUADRA</t>
  </si>
  <si>
    <t xml:space="preserve"> 10.1.1 </t>
  </si>
  <si>
    <t xml:space="preserve"> 96385 </t>
  </si>
  <si>
    <t>EXECUÇÃO E COMPACTAÇÃO DE ATERRO COM SOLO PREDOMINANTEMENTE ARGILOSO - EXCLUSIVE SOLO, ESCAVAÇÃO, CARGA E TRANSPORTE. AF_11/2019</t>
  </si>
  <si>
    <t xml:space="preserve"> 10.1.2 </t>
  </si>
  <si>
    <t xml:space="preserve"> 10.1.3 </t>
  </si>
  <si>
    <t xml:space="preserve"> 68053 </t>
  </si>
  <si>
    <t>FORNECIMENTO/INSTALACAO LONA PLASTICA PRETA, PARA IMPERMEABILIZACAO, ESPESSURA 150 MICRAS.</t>
  </si>
  <si>
    <t xml:space="preserve"> 10.1.4 </t>
  </si>
  <si>
    <t xml:space="preserve"> 10.02.020 </t>
  </si>
  <si>
    <t>Armadura em tela soldada de aço</t>
  </si>
  <si>
    <t xml:space="preserve"> 10.1.5 </t>
  </si>
  <si>
    <t xml:space="preserve"> 11.01.320 </t>
  </si>
  <si>
    <t>Concreto usinado, fck = 30 MPa - para bombeamento</t>
  </si>
  <si>
    <t xml:space="preserve"> 10.1.6 </t>
  </si>
  <si>
    <t xml:space="preserve"> 10.1.7 </t>
  </si>
  <si>
    <t xml:space="preserve"> 11.20.050 </t>
  </si>
  <si>
    <t>Corte de junta de dilatação, com serra de disco diamantado para pisos</t>
  </si>
  <si>
    <t xml:space="preserve"> 10.1.8 </t>
  </si>
  <si>
    <t xml:space="preserve"> 11.16.220 </t>
  </si>
  <si>
    <t>Nivelamento de piso em concreto com acabadora de superfície</t>
  </si>
  <si>
    <t xml:space="preserve"> 10.1.9 </t>
  </si>
  <si>
    <t xml:space="preserve"> 33.01.050 </t>
  </si>
  <si>
    <t>Estucamento e lixamento de concreto</t>
  </si>
  <si>
    <t xml:space="preserve"> 10.1.10 </t>
  </si>
  <si>
    <t xml:space="preserve"> 03.09.060 </t>
  </si>
  <si>
    <t>Remoção manual de junta de dilatação ou retração, inclusive apoio</t>
  </si>
  <si>
    <t xml:space="preserve"> 10.1.11 </t>
  </si>
  <si>
    <t xml:space="preserve"> 32.07.090 </t>
  </si>
  <si>
    <t>Junta de dilatação ou vedação com mastique de silicone, 1,0 x 0,5 cm - inclusive guia de apoio em polietileno</t>
  </si>
  <si>
    <t xml:space="preserve"> 11 </t>
  </si>
  <si>
    <t xml:space="preserve"> 11.1 </t>
  </si>
  <si>
    <t xml:space="preserve"> 11.1.1 </t>
  </si>
  <si>
    <t xml:space="preserve"> 88489 </t>
  </si>
  <si>
    <t>APLICAÇÃO MANUAL DE PINTURA COM TINTA LÁTEX ACRÍLICA EM PAREDES, DUAS DEMÃOS. AF_06/2014</t>
  </si>
  <si>
    <t xml:space="preserve"> 11.2 </t>
  </si>
  <si>
    <t>PISO</t>
  </si>
  <si>
    <t xml:space="preserve"> 11.2.1 </t>
  </si>
  <si>
    <t xml:space="preserve"> 33.06.020 </t>
  </si>
  <si>
    <t>Acrílico para quadras e pisos cimentados</t>
  </si>
  <si>
    <t xml:space="preserve"> 11.2.2 </t>
  </si>
  <si>
    <t xml:space="preserve"> 33.09.021 </t>
  </si>
  <si>
    <t>Tinta acrílica para faixas demarcatórias</t>
  </si>
  <si>
    <t xml:space="preserve"> 11.3 </t>
  </si>
  <si>
    <t>ESTRUTURA METÁLICA</t>
  </si>
  <si>
    <t xml:space="preserve"> 11.3.1 </t>
  </si>
  <si>
    <t xml:space="preserve"> 100757 </t>
  </si>
  <si>
    <t>PINTURA COM TINTA ALQUÍDICA DE ACABAMENTO (ESMALTE SINTÉTICO ACETINADO) PULVERIZADA SOBRE SUPERFÍCIES METÁLICAS (EXCETO PERFIL) EXECUTADO EM OBRA (02 DEMÃOS). AF_01/2020</t>
  </si>
  <si>
    <t xml:space="preserve"> 12 </t>
  </si>
  <si>
    <t>MOBILIÁRIOS</t>
  </si>
  <si>
    <t xml:space="preserve"> 12.1 </t>
  </si>
  <si>
    <t>EQUIPAMENTOS DA QUADRA</t>
  </si>
  <si>
    <t xml:space="preserve"> 12.1.1 </t>
  </si>
  <si>
    <t xml:space="preserve"> 35.01.160 </t>
  </si>
  <si>
    <t>Tabela completa com suporte e rede para basquete</t>
  </si>
  <si>
    <t xml:space="preserve"> 12.1.2 </t>
  </si>
  <si>
    <t xml:space="preserve"> 35.01.170 </t>
  </si>
  <si>
    <t>Poste oficial completo com rede para voleibol</t>
  </si>
  <si>
    <t>cj</t>
  </si>
  <si>
    <t xml:space="preserve"> 12.1.3 </t>
  </si>
  <si>
    <t xml:space="preserve"> 35.01.150 </t>
  </si>
  <si>
    <t>Trave oficial completa com rede para futebol de salão</t>
  </si>
  <si>
    <t xml:space="preserve"> 12.1.4 </t>
  </si>
  <si>
    <t xml:space="preserve"> 200056 </t>
  </si>
  <si>
    <t>BANCO DE CONCRETO PREMOLDADO COM ENCOSTO 1,50x0,50x0,05M</t>
  </si>
  <si>
    <t xml:space="preserve"> 13 </t>
  </si>
  <si>
    <t>BEBEDOURO</t>
  </si>
  <si>
    <t xml:space="preserve"> 13.1 </t>
  </si>
  <si>
    <t xml:space="preserve"> 13.2 </t>
  </si>
  <si>
    <t xml:space="preserve"> 06.02.020 </t>
  </si>
  <si>
    <t>Escavação manual em solo de 1ª e 2ª categoria em vala ou cava até 1,5 m</t>
  </si>
  <si>
    <t xml:space="preserve"> 13.3 </t>
  </si>
  <si>
    <t xml:space="preserve"> 94097 </t>
  </si>
  <si>
    <t>PREPARO DE FUNDO DE VALA COM LARGURA MENOR QUE 1,5 M, EM LOCAL COM NÍVEL BAIXO DE INTERFERÊNCIA. AF_06/2016</t>
  </si>
  <si>
    <t xml:space="preserve"> 13.4 </t>
  </si>
  <si>
    <t xml:space="preserve"> 14.11.261 </t>
  </si>
  <si>
    <t>Alvenaria de bloco de concreto estrutural 14 x 19 x 39 cm - classe A</t>
  </si>
  <si>
    <t xml:space="preserve"> 13.5 </t>
  </si>
  <si>
    <t xml:space="preserve"> 13.6 </t>
  </si>
  <si>
    <t xml:space="preserve"> 11.05.040 </t>
  </si>
  <si>
    <t>Argamassa graute</t>
  </si>
  <si>
    <t xml:space="preserve"> 13.7 </t>
  </si>
  <si>
    <t xml:space="preserve"> 18.12.020 </t>
  </si>
  <si>
    <t>Revestimento em pastilha de porcelana natural ou esmaltada de 5 x 5 cm, assentado e rejuntado com argamassa colante industrializada</t>
  </si>
  <si>
    <t xml:space="preserve"> 13.8 </t>
  </si>
  <si>
    <t xml:space="preserve"> 06.11.040 </t>
  </si>
  <si>
    <t>Reaterro manual apiloado sem controle de compactação</t>
  </si>
  <si>
    <t xml:space="preserve"> 13.9 </t>
  </si>
  <si>
    <t xml:space="preserve"> 17.02.060 </t>
  </si>
  <si>
    <t>Chapisco fino peneirado</t>
  </si>
  <si>
    <t xml:space="preserve"> 13.10 </t>
  </si>
  <si>
    <t xml:space="preserve"> 17.02.120 </t>
  </si>
  <si>
    <t>Emboço comum</t>
  </si>
  <si>
    <t xml:space="preserve"> 13.11 </t>
  </si>
  <si>
    <t xml:space="preserve"> 44.03.380 </t>
  </si>
  <si>
    <t>Torneira curta com rosca para uso geral, em latão fundido sem acabamento, DN= 3/4´</t>
  </si>
  <si>
    <t xml:space="preserve"> 13.12 </t>
  </si>
  <si>
    <t xml:space="preserve"> 17.05.020 </t>
  </si>
  <si>
    <t>Piso com requadro em concreto simples sem controle de fck</t>
  </si>
  <si>
    <t xml:space="preserve"> 13.13 </t>
  </si>
  <si>
    <t xml:space="preserve"> 49.06.170 </t>
  </si>
  <si>
    <t>Grelha em alumínio fundido para caixas e canaletas - linha comercial</t>
  </si>
  <si>
    <t xml:space="preserve"> 14 </t>
  </si>
  <si>
    <t xml:space="preserve"> 14.1 </t>
  </si>
  <si>
    <t xml:space="preserve"> 14.2 </t>
  </si>
  <si>
    <t xml:space="preserve"> 14.3 </t>
  </si>
  <si>
    <t xml:space="preserve"> 14.4 </t>
  </si>
  <si>
    <t xml:space="preserve"> 14.5 </t>
  </si>
  <si>
    <t xml:space="preserve"> 14.6 </t>
  </si>
  <si>
    <t xml:space="preserve"> 06.12.020 </t>
  </si>
  <si>
    <t>Aterro manual apiloado de área interna com maço de 30 kg</t>
  </si>
  <si>
    <t xml:space="preserve"> 14.7 </t>
  </si>
  <si>
    <t xml:space="preserve"> 14.8 </t>
  </si>
  <si>
    <t xml:space="preserve"> 15 </t>
  </si>
  <si>
    <t xml:space="preserve"> 15.1 </t>
  </si>
  <si>
    <t xml:space="preserve"> 9537 </t>
  </si>
  <si>
    <t>LIMPEZA FINAL DA OBRA</t>
  </si>
  <si>
    <r>
      <rPr>
        <b/>
        <sz val="12"/>
        <rFont val="Arial Narrow"/>
        <family val="2"/>
      </rPr>
      <t>Data Base:</t>
    </r>
    <r>
      <rPr>
        <sz val="12"/>
        <rFont val="Arial Narrow"/>
        <family val="2"/>
      </rPr>
      <t xml:space="preserve">  dezembro de 2021</t>
    </r>
  </si>
  <si>
    <t>210 DIAS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</si>
  <si>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</si>
  <si>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</si>
  <si>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</si>
  <si>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</si>
  <si>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</si>
  <si>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 xml:space="preserve"> 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</si>
</sst>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\-??_);_(@_)"/>
    <numFmt numFmtId="167" formatCode="_(&quot;R$&quot;* #,##0.00_);_(&quot;R$&quot;* \(#,##0.00\);_(&quot;R$&quot;* \-??_);_(@_)"/>
    <numFmt numFmtId="168" formatCode="0.0"/>
    <numFmt numFmtId="169" formatCode="#,##0.00\ %"/>
  </numFmts>
  <fonts count="1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10"/>
      <name val="Arial"/>
      <family val="2"/>
      <charset val="1"/>
    </font>
    <font>
      <sz val="10"/>
      <name val="MS Sans Serif"/>
      <family val="2"/>
    </font>
    <font>
      <sz val="12"/>
      <name val="Arial Narrow"/>
      <family val="2"/>
    </font>
    <font>
      <b/>
      <sz val="12"/>
      <name val="Arial Narrow"/>
      <family val="2"/>
    </font>
    <font>
      <u/>
      <sz val="11"/>
      <color theme="10"/>
      <name val="Arial"/>
      <family val="1"/>
    </font>
    <font>
      <sz val="8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DB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26">
    <xf numFmtId="0" fontId="0" fillId="0" borderId="0"/>
    <xf numFmtId="0" fontId="3" fillId="0" borderId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10" fillId="0" borderId="0"/>
    <xf numFmtId="9" fontId="11" fillId="0" borderId="0"/>
    <xf numFmtId="167" fontId="11" fillId="0" borderId="0"/>
    <xf numFmtId="166" fontId="11" fillId="0" borderId="0"/>
    <xf numFmtId="166" fontId="11" fillId="0" borderId="0"/>
    <xf numFmtId="0" fontId="11" fillId="0" borderId="0"/>
    <xf numFmtId="164" fontId="10" fillId="0" borderId="0" applyFill="0" applyBorder="0" applyAlignment="0" applyProtection="0"/>
    <xf numFmtId="0" fontId="12" fillId="0" borderId="0"/>
    <xf numFmtId="165" fontId="10" fillId="0" borderId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ill="0" applyBorder="0" applyAlignment="0" applyProtection="0"/>
    <xf numFmtId="0" fontId="9" fillId="0" borderId="0"/>
    <xf numFmtId="0" fontId="2" fillId="0" borderId="0"/>
    <xf numFmtId="0" fontId="1" fillId="0" borderId="0"/>
    <xf numFmtId="0" fontId="15" fillId="0" borderId="0" applyNumberFormat="0" applyFill="0" applyBorder="0" applyAlignment="0" applyProtection="0"/>
    <xf numFmtId="43" fontId="9" fillId="0" borderId="0" applyFont="0" applyFill="0" applyBorder="0" applyAlignment="0" applyProtection="0"/>
  </cellStyleXfs>
  <cellXfs count="65">
    <xf numFmtId="0" fontId="0" fillId="0" borderId="0" xfId="0"/>
    <xf numFmtId="168" fontId="13" fillId="3" borderId="0" xfId="7" applyNumberFormat="1" applyFont="1" applyFill="1" applyAlignment="1">
      <alignment horizontal="left" vertical="center"/>
    </xf>
    <xf numFmtId="0" fontId="0" fillId="0" borderId="0" xfId="0"/>
    <xf numFmtId="0" fontId="8" fillId="0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43" fontId="8" fillId="2" borderId="0" xfId="0" applyNumberFormat="1" applyFont="1" applyFill="1" applyAlignment="1">
      <alignment horizontal="left" vertical="center" wrapText="1"/>
    </xf>
    <xf numFmtId="43" fontId="0" fillId="0" borderId="0" xfId="0" applyNumberFormat="1" applyAlignment="1">
      <alignment vertical="center"/>
    </xf>
    <xf numFmtId="43" fontId="4" fillId="2" borderId="0" xfId="0" applyNumberFormat="1" applyFont="1" applyFill="1" applyAlignment="1">
      <alignment horizontal="right" vertical="center" wrapText="1"/>
    </xf>
    <xf numFmtId="10" fontId="4" fillId="2" borderId="0" xfId="0" applyNumberFormat="1" applyFont="1" applyFill="1" applyAlignment="1">
      <alignment horizontal="left" vertical="center" wrapText="1"/>
    </xf>
    <xf numFmtId="0" fontId="0" fillId="0" borderId="0" xfId="0"/>
    <xf numFmtId="0" fontId="8" fillId="2" borderId="0" xfId="0" applyFont="1" applyFill="1" applyAlignment="1">
      <alignment horizontal="left" vertical="top" wrapText="1"/>
    </xf>
    <xf numFmtId="0" fontId="0" fillId="0" borderId="0" xfId="0"/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9" fontId="6" fillId="2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left" vertical="top" wrapText="1"/>
    </xf>
    <xf numFmtId="4" fontId="0" fillId="0" borderId="0" xfId="0" applyNumberFormat="1" applyAlignment="1">
      <alignment vertical="center"/>
    </xf>
    <xf numFmtId="0" fontId="0" fillId="4" borderId="0" xfId="0" applyFill="1" applyAlignment="1">
      <alignment vertical="center"/>
    </xf>
    <xf numFmtId="0" fontId="15" fillId="0" borderId="0" xfId="24"/>
    <xf numFmtId="0" fontId="0" fillId="0" borderId="0" xfId="0" applyAlignment="1">
      <alignment vertical="center"/>
    </xf>
    <xf numFmtId="0" fontId="0" fillId="0" borderId="0" xfId="0"/>
    <xf numFmtId="168" fontId="14" fillId="3" borderId="0" xfId="7" applyNumberFormat="1" applyFont="1" applyFill="1" applyAlignment="1">
      <alignment horizontal="left" vertical="center"/>
    </xf>
    <xf numFmtId="0" fontId="5" fillId="5" borderId="1" xfId="0" applyFont="1" applyFill="1" applyBorder="1" applyAlignment="1">
      <alignment horizontal="right" vertical="top" wrapText="1"/>
    </xf>
    <xf numFmtId="4" fontId="5" fillId="5" borderId="1" xfId="0" applyNumberFormat="1" applyFont="1" applyFill="1" applyBorder="1" applyAlignment="1">
      <alignment horizontal="right" vertical="top" wrapText="1"/>
    </xf>
    <xf numFmtId="169" fontId="5" fillId="5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4" fontId="8" fillId="2" borderId="0" xfId="0" applyNumberFormat="1" applyFont="1" applyFill="1" applyAlignment="1">
      <alignment horizontal="right" vertical="top" wrapText="1"/>
    </xf>
    <xf numFmtId="0" fontId="0" fillId="0" borderId="0" xfId="0"/>
    <xf numFmtId="0" fontId="6" fillId="2" borderId="1" xfId="0" applyFont="1" applyFill="1" applyBorder="1" applyAlignment="1">
      <alignment horizontal="left" vertical="top" wrapText="1"/>
    </xf>
    <xf numFmtId="10" fontId="8" fillId="2" borderId="0" xfId="0" applyNumberFormat="1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right" vertical="top" wrapText="1"/>
    </xf>
    <xf numFmtId="10" fontId="6" fillId="6" borderId="1" xfId="0" applyNumberFormat="1" applyFont="1" applyFill="1" applyBorder="1" applyAlignment="1">
      <alignment horizontal="right" vertical="top" wrapText="1"/>
    </xf>
    <xf numFmtId="43" fontId="6" fillId="6" borderId="1" xfId="25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vertical="top" wrapText="1"/>
    </xf>
    <xf numFmtId="4" fontId="8" fillId="2" borderId="0" xfId="0" applyNumberFormat="1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0" fillId="0" borderId="0" xfId="0"/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21" applyFont="1" applyFill="1" applyAlignment="1">
      <alignment horizontal="left" vertical="top" wrapText="1"/>
    </xf>
  </cellXfs>
  <cellStyles count="26">
    <cellStyle name="Excel Built-in Normal 2" xfId="5" xr:uid="{00000000-0005-0000-0000-000000000000}"/>
    <cellStyle name="Hiperlink" xfId="24" builtinId="8"/>
    <cellStyle name="Moeda 2" xfId="4" xr:uid="{00000000-0005-0000-0000-000002000000}"/>
    <cellStyle name="Moeda 2 2" xfId="10" xr:uid="{00000000-0005-0000-0000-000003000000}"/>
    <cellStyle name="Moeda 2 3" xfId="14" xr:uid="{00000000-0005-0000-0000-000004000000}"/>
    <cellStyle name="Moeda 2 3 2" xfId="20" xr:uid="{00000000-0005-0000-0000-000005000000}"/>
    <cellStyle name="Moeda 2 4" xfId="19" xr:uid="{00000000-0005-0000-0000-000006000000}"/>
    <cellStyle name="Moeda 3" xfId="17" xr:uid="{00000000-0005-0000-0000-000007000000}"/>
    <cellStyle name="Moeda 4" xfId="16" xr:uid="{00000000-0005-0000-0000-000008000000}"/>
    <cellStyle name="Normal" xfId="0" builtinId="0"/>
    <cellStyle name="Normal 2" xfId="7" xr:uid="{00000000-0005-0000-0000-00000B000000}"/>
    <cellStyle name="Normal 2 2" xfId="8" xr:uid="{00000000-0005-0000-0000-00000C000000}"/>
    <cellStyle name="Normal 2 3" xfId="13" xr:uid="{00000000-0005-0000-0000-00000D000000}"/>
    <cellStyle name="Normal 3" xfId="6" xr:uid="{00000000-0005-0000-0000-00000E000000}"/>
    <cellStyle name="Normal 4" xfId="15" xr:uid="{00000000-0005-0000-0000-00000F000000}"/>
    <cellStyle name="Normal 5" xfId="21" xr:uid="{00000000-0005-0000-0000-000010000000}"/>
    <cellStyle name="Normal 6" xfId="1" xr:uid="{00000000-0005-0000-0000-000011000000}"/>
    <cellStyle name="Normal 7" xfId="22" xr:uid="{00000000-0005-0000-0000-000012000000}"/>
    <cellStyle name="Normal 8" xfId="23" xr:uid="{00000000-0005-0000-0000-000013000000}"/>
    <cellStyle name="Porcentagem 2" xfId="3" xr:uid="{00000000-0005-0000-0000-000015000000}"/>
    <cellStyle name="Porcentagem 2 2" xfId="9" xr:uid="{00000000-0005-0000-0000-000016000000}"/>
    <cellStyle name="Porcentagem 4" xfId="2" xr:uid="{00000000-0005-0000-0000-000017000000}"/>
    <cellStyle name="Separador de milhares 2" xfId="11" xr:uid="{00000000-0005-0000-0000-000018000000}"/>
    <cellStyle name="Separador de milhares 2 2" xfId="12" xr:uid="{00000000-0005-0000-0000-000019000000}"/>
    <cellStyle name="Vírgula" xfId="25" builtinId="3"/>
    <cellStyle name="Vírgula 2" xfId="18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70556</xdr:colOff>
      <xdr:row>170</xdr:row>
      <xdr:rowOff>14112</xdr:rowOff>
    </xdr:from>
    <xdr:to>
      <xdr:col>2</xdr:col>
      <xdr:colOff>559153</xdr:colOff>
      <xdr:row>180</xdr:row>
      <xdr:rowOff>105835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0556" y="46813612"/>
          <a:ext cx="2203097" cy="18556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u="none"/>
            <a:t>BANCOS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SINAPI - 11/2021 - São Paulo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SIURB - 06/2021 - São Paulo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SIURB INFRA - 06/2021 - São Paulo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CPOS - 09/2021 - São Paulo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FDE - 02/2021 - São Paulo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gelfus\Marcos%20da%20Rocha%20Batista\Topografia\CORREGO%20ITAQUERA%20E%20ITAQUERUNA%20-%20QUEIROZ\TECLA-Planilha_cronograma_ALTE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G Resumo"/>
      <sheetName val="PLANILHA PREÇOS E QTES"/>
      <sheetName val="Cronograma"/>
      <sheetName val="Resumo de serviços"/>
      <sheetName val="Composição de serviços Teorico"/>
      <sheetName val="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orcafascio.com/banco/cpos/composicoes/5e6baeed400ea71adac1f7d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0"/>
  <sheetViews>
    <sheetView tabSelected="1" view="pageBreakPreview" topLeftCell="A118" zoomScale="90" zoomScaleNormal="100" zoomScaleSheetLayoutView="90" workbookViewId="0">
      <selection activeCell="D128" sqref="D128"/>
    </sheetView>
  </sheetViews>
  <sheetFormatPr defaultColWidth="9" defaultRowHeight="14.25" x14ac:dyDescent="0.2"/>
  <cols>
    <col min="1" max="1" width="6.375" style="20" customWidth="1"/>
    <col min="2" max="2" width="11.125" style="20" customWidth="1"/>
    <col min="3" max="3" width="8.125" style="20" customWidth="1"/>
    <col min="4" max="4" width="60" style="20" bestFit="1" customWidth="1"/>
    <col min="5" max="5" width="7.625" style="20" bestFit="1" customWidth="1"/>
    <col min="6" max="6" width="9" style="10" bestFit="1" customWidth="1"/>
    <col min="7" max="7" width="9.5" style="20" bestFit="1" customWidth="1"/>
    <col min="8" max="8" width="10.75" style="20" customWidth="1"/>
    <col min="9" max="9" width="12" style="20" customWidth="1"/>
    <col min="10" max="18" width="9" style="20"/>
    <col min="19" max="19" width="9.125" style="20" customWidth="1"/>
    <col min="20" max="16384" width="9" style="20"/>
  </cols>
  <sheetData>
    <row r="1" spans="1:19" ht="15.75" x14ac:dyDescent="0.2">
      <c r="A1" s="1" t="s">
        <v>57</v>
      </c>
      <c r="B1" s="18"/>
      <c r="C1" s="18"/>
      <c r="D1" s="18"/>
      <c r="E1" s="53"/>
      <c r="F1" s="53"/>
      <c r="G1" s="11" t="s">
        <v>52</v>
      </c>
      <c r="H1" s="12" t="e">
        <f>#REF!</f>
        <v>#REF!</v>
      </c>
      <c r="I1" s="18"/>
      <c r="J1" s="19"/>
    </row>
    <row r="2" spans="1:19" ht="15.75" x14ac:dyDescent="0.2">
      <c r="A2" s="30" t="s">
        <v>102</v>
      </c>
      <c r="B2" s="19"/>
      <c r="C2" s="19"/>
      <c r="D2" s="19"/>
      <c r="E2" s="54"/>
      <c r="F2" s="54"/>
      <c r="G2" s="54"/>
      <c r="H2" s="54"/>
      <c r="I2" s="19"/>
      <c r="J2" s="19"/>
    </row>
    <row r="3" spans="1:19" ht="15.75" x14ac:dyDescent="0.2">
      <c r="A3" s="1" t="s">
        <v>56</v>
      </c>
      <c r="B3" s="19"/>
      <c r="C3" s="19"/>
      <c r="D3" s="19"/>
      <c r="E3" s="19"/>
      <c r="F3" s="9"/>
      <c r="G3" s="19"/>
      <c r="H3" s="19"/>
      <c r="I3" s="19"/>
      <c r="J3" s="19"/>
    </row>
    <row r="4" spans="1:19" ht="15.75" x14ac:dyDescent="0.2">
      <c r="A4" s="1" t="s">
        <v>462</v>
      </c>
      <c r="B4" s="19"/>
      <c r="C4" s="19"/>
      <c r="D4" s="19"/>
      <c r="E4" s="19"/>
      <c r="F4" s="9"/>
      <c r="G4" s="19"/>
      <c r="H4" s="19"/>
      <c r="I4" s="19"/>
      <c r="J4" s="19"/>
    </row>
    <row r="5" spans="1:19" ht="15.75" x14ac:dyDescent="0.2">
      <c r="A5" s="1" t="s">
        <v>103</v>
      </c>
      <c r="B5" s="19"/>
      <c r="C5" s="19"/>
      <c r="D5" s="19"/>
      <c r="E5" s="19"/>
      <c r="F5" s="9"/>
      <c r="G5" s="19"/>
      <c r="H5" s="19"/>
      <c r="I5" s="19"/>
      <c r="J5" s="19"/>
    </row>
    <row r="6" spans="1:19" x14ac:dyDescent="0.2">
      <c r="A6" s="3"/>
      <c r="B6" s="19"/>
      <c r="C6" s="19"/>
      <c r="D6" s="19"/>
      <c r="E6" s="19"/>
      <c r="F6" s="9"/>
      <c r="G6" s="19"/>
      <c r="H6" s="19"/>
      <c r="I6" s="19"/>
      <c r="J6" s="19"/>
    </row>
    <row r="7" spans="1:19" x14ac:dyDescent="0.2">
      <c r="A7" s="55" t="s">
        <v>32</v>
      </c>
      <c r="B7" s="56"/>
      <c r="C7" s="56"/>
      <c r="D7" s="56"/>
      <c r="E7" s="56"/>
      <c r="F7" s="56"/>
      <c r="G7" s="56"/>
      <c r="H7" s="56"/>
      <c r="I7" s="56"/>
      <c r="J7" s="19"/>
    </row>
    <row r="8" spans="1:19" ht="30" x14ac:dyDescent="0.2">
      <c r="A8" s="24" t="s">
        <v>0</v>
      </c>
      <c r="B8" s="16" t="s">
        <v>37</v>
      </c>
      <c r="C8" s="24" t="s">
        <v>38</v>
      </c>
      <c r="D8" s="24" t="s">
        <v>1</v>
      </c>
      <c r="E8" s="17" t="s">
        <v>2</v>
      </c>
      <c r="F8" s="16" t="s">
        <v>3</v>
      </c>
      <c r="G8" s="16" t="s">
        <v>39</v>
      </c>
      <c r="H8" s="16" t="s">
        <v>40</v>
      </c>
      <c r="I8" s="16" t="s">
        <v>41</v>
      </c>
      <c r="J8" s="16" t="s">
        <v>44</v>
      </c>
    </row>
    <row r="9" spans="1:19" x14ac:dyDescent="0.2">
      <c r="A9" s="38" t="s">
        <v>4</v>
      </c>
      <c r="B9" s="38"/>
      <c r="C9" s="38"/>
      <c r="D9" s="38" t="s">
        <v>5</v>
      </c>
      <c r="E9" s="38"/>
      <c r="F9" s="31"/>
      <c r="G9" s="38"/>
      <c r="H9" s="38"/>
      <c r="I9" s="32">
        <f>SUM(I10:I21)</f>
        <v>34850.959999999999</v>
      </c>
      <c r="J9" s="33">
        <f t="shared" ref="J9:J71" si="0">I9 / 821030.66</f>
        <v>4.2447817965774869E-2</v>
      </c>
    </row>
    <row r="10" spans="1:19" x14ac:dyDescent="0.2">
      <c r="A10" s="37" t="s">
        <v>6</v>
      </c>
      <c r="B10" s="6" t="s">
        <v>104</v>
      </c>
      <c r="C10" s="37" t="s">
        <v>63</v>
      </c>
      <c r="D10" s="37" t="s">
        <v>105</v>
      </c>
      <c r="E10" s="5" t="s">
        <v>7</v>
      </c>
      <c r="F10" s="6">
        <v>6</v>
      </c>
      <c r="G10" s="7">
        <v>358.54</v>
      </c>
      <c r="H10" s="7">
        <f t="shared" ref="H10:H15" si="1">ROUND(G10 * (1 + 28.82 / 100), 2)</f>
        <v>461.87</v>
      </c>
      <c r="I10" s="7">
        <f t="shared" ref="I10:I15" si="2">ROUND(F10 * H10, 2)</f>
        <v>2771.22</v>
      </c>
      <c r="J10" s="22">
        <f t="shared" si="0"/>
        <v>3.375294169891292E-3</v>
      </c>
      <c r="S10" s="23"/>
    </row>
    <row r="11" spans="1:19" ht="25.5" x14ac:dyDescent="0.2">
      <c r="A11" s="37" t="s">
        <v>36</v>
      </c>
      <c r="B11" s="6" t="s">
        <v>106</v>
      </c>
      <c r="C11" s="37" t="s">
        <v>107</v>
      </c>
      <c r="D11" s="37" t="s">
        <v>108</v>
      </c>
      <c r="E11" s="5" t="s">
        <v>109</v>
      </c>
      <c r="F11" s="6">
        <v>5</v>
      </c>
      <c r="G11" s="7">
        <v>938.1</v>
      </c>
      <c r="H11" s="7">
        <f t="shared" si="1"/>
        <v>1208.46</v>
      </c>
      <c r="I11" s="7">
        <f t="shared" si="2"/>
        <v>6042.3</v>
      </c>
      <c r="J11" s="22">
        <f t="shared" si="0"/>
        <v>7.3594084781194403E-3</v>
      </c>
      <c r="L11" s="28"/>
      <c r="R11" s="23"/>
      <c r="S11" s="23"/>
    </row>
    <row r="12" spans="1:19" ht="38.25" x14ac:dyDescent="0.2">
      <c r="A12" s="37" t="s">
        <v>35</v>
      </c>
      <c r="B12" s="6" t="s">
        <v>64</v>
      </c>
      <c r="C12" s="37" t="s">
        <v>63</v>
      </c>
      <c r="D12" s="37" t="s">
        <v>65</v>
      </c>
      <c r="E12" s="5" t="s">
        <v>27</v>
      </c>
      <c r="F12" s="6">
        <v>46</v>
      </c>
      <c r="G12" s="7">
        <v>54.82</v>
      </c>
      <c r="H12" s="7">
        <f t="shared" si="1"/>
        <v>70.62</v>
      </c>
      <c r="I12" s="7">
        <f t="shared" si="2"/>
        <v>3248.52</v>
      </c>
      <c r="J12" s="22">
        <f t="shared" si="0"/>
        <v>3.9566366498420408E-3</v>
      </c>
      <c r="L12" s="28"/>
      <c r="R12" s="23"/>
      <c r="S12" s="23"/>
    </row>
    <row r="13" spans="1:19" x14ac:dyDescent="0.2">
      <c r="A13" s="37" t="s">
        <v>110</v>
      </c>
      <c r="B13" s="6" t="s">
        <v>111</v>
      </c>
      <c r="C13" s="37" t="s">
        <v>107</v>
      </c>
      <c r="D13" s="37" t="s">
        <v>112</v>
      </c>
      <c r="E13" s="5" t="s">
        <v>113</v>
      </c>
      <c r="F13" s="6">
        <v>90.63</v>
      </c>
      <c r="G13" s="7">
        <v>1.06</v>
      </c>
      <c r="H13" s="7">
        <f t="shared" si="1"/>
        <v>1.37</v>
      </c>
      <c r="I13" s="7">
        <f t="shared" si="2"/>
        <v>124.16</v>
      </c>
      <c r="J13" s="22">
        <f t="shared" si="0"/>
        <v>1.5122455962850401E-4</v>
      </c>
      <c r="L13" s="28"/>
      <c r="R13" s="23"/>
      <c r="S13" s="23"/>
    </row>
    <row r="14" spans="1:19" x14ac:dyDescent="0.2">
      <c r="A14" s="37" t="s">
        <v>114</v>
      </c>
      <c r="B14" s="6" t="s">
        <v>115</v>
      </c>
      <c r="C14" s="37" t="s">
        <v>116</v>
      </c>
      <c r="D14" s="37" t="s">
        <v>117</v>
      </c>
      <c r="E14" s="5" t="s">
        <v>79</v>
      </c>
      <c r="F14" s="6">
        <v>1</v>
      </c>
      <c r="G14" s="7">
        <v>2805.6</v>
      </c>
      <c r="H14" s="7">
        <f t="shared" si="1"/>
        <v>3614.17</v>
      </c>
      <c r="I14" s="7">
        <f t="shared" si="2"/>
        <v>3614.17</v>
      </c>
      <c r="J14" s="22">
        <f t="shared" si="0"/>
        <v>4.4019915163704118E-3</v>
      </c>
      <c r="L14" s="28"/>
      <c r="R14" s="23"/>
      <c r="S14" s="23"/>
    </row>
    <row r="15" spans="1:19" x14ac:dyDescent="0.2">
      <c r="A15" s="37" t="s">
        <v>118</v>
      </c>
      <c r="B15" s="6" t="s">
        <v>119</v>
      </c>
      <c r="C15" s="37" t="s">
        <v>107</v>
      </c>
      <c r="D15" s="37" t="s">
        <v>120</v>
      </c>
      <c r="E15" s="5" t="s">
        <v>121</v>
      </c>
      <c r="F15" s="6">
        <v>3</v>
      </c>
      <c r="G15" s="7">
        <v>1169.94</v>
      </c>
      <c r="H15" s="7">
        <f t="shared" si="1"/>
        <v>1507.12</v>
      </c>
      <c r="I15" s="7">
        <f t="shared" si="2"/>
        <v>4521.3599999999997</v>
      </c>
      <c r="J15" s="22">
        <f t="shared" si="0"/>
        <v>5.5069319822964946E-3</v>
      </c>
      <c r="L15" s="28"/>
      <c r="M15" s="26"/>
      <c r="R15" s="23"/>
      <c r="S15" s="23"/>
    </row>
    <row r="16" spans="1:19" x14ac:dyDescent="0.2">
      <c r="A16" s="45" t="s">
        <v>464</v>
      </c>
      <c r="B16" s="6" t="s">
        <v>122</v>
      </c>
      <c r="C16" s="37" t="s">
        <v>107</v>
      </c>
      <c r="D16" s="37" t="s">
        <v>123</v>
      </c>
      <c r="E16" s="5" t="s">
        <v>27</v>
      </c>
      <c r="F16" s="6">
        <v>118.8</v>
      </c>
      <c r="G16" s="7">
        <v>4.0599999999999996</v>
      </c>
      <c r="H16" s="7">
        <f t="shared" ref="H16:H21" si="3">ROUND(G16 * (1 + 28.82 / 100), 2)</f>
        <v>5.23</v>
      </c>
      <c r="I16" s="7">
        <f t="shared" ref="I16:I21" si="4">ROUND(F16 * H16, 2)</f>
        <v>621.32000000000005</v>
      </c>
      <c r="J16" s="22">
        <f t="shared" si="0"/>
        <v>7.5675614842446936E-4</v>
      </c>
      <c r="L16" s="28"/>
      <c r="R16" s="23"/>
      <c r="S16" s="23"/>
    </row>
    <row r="17" spans="1:19" ht="25.5" x14ac:dyDescent="0.2">
      <c r="A17" s="45" t="s">
        <v>465</v>
      </c>
      <c r="B17" s="6" t="s">
        <v>124</v>
      </c>
      <c r="C17" s="37" t="s">
        <v>63</v>
      </c>
      <c r="D17" s="37" t="s">
        <v>125</v>
      </c>
      <c r="E17" s="5" t="s">
        <v>14</v>
      </c>
      <c r="F17" s="6">
        <v>15.42</v>
      </c>
      <c r="G17" s="7">
        <v>54.54</v>
      </c>
      <c r="H17" s="7">
        <f t="shared" si="3"/>
        <v>70.260000000000005</v>
      </c>
      <c r="I17" s="7">
        <f t="shared" si="4"/>
        <v>1083.4100000000001</v>
      </c>
      <c r="J17" s="22">
        <f t="shared" si="0"/>
        <v>1.3195731326282017E-3</v>
      </c>
      <c r="L17" s="28"/>
      <c r="P17" s="27"/>
      <c r="R17" s="23"/>
      <c r="S17" s="23"/>
    </row>
    <row r="18" spans="1:19" ht="25.5" x14ac:dyDescent="0.2">
      <c r="A18" s="45" t="s">
        <v>466</v>
      </c>
      <c r="B18" s="6" t="s">
        <v>126</v>
      </c>
      <c r="C18" s="37" t="s">
        <v>63</v>
      </c>
      <c r="D18" s="37" t="s">
        <v>127</v>
      </c>
      <c r="E18" s="5" t="s">
        <v>14</v>
      </c>
      <c r="F18" s="6">
        <v>20</v>
      </c>
      <c r="G18" s="7">
        <v>272.69</v>
      </c>
      <c r="H18" s="7">
        <f t="shared" si="3"/>
        <v>351.28</v>
      </c>
      <c r="I18" s="7">
        <f t="shared" si="4"/>
        <v>7025.6</v>
      </c>
      <c r="J18" s="22">
        <f t="shared" si="0"/>
        <v>8.5570495016592928E-3</v>
      </c>
      <c r="L18" s="28"/>
      <c r="R18" s="23"/>
      <c r="S18" s="23"/>
    </row>
    <row r="19" spans="1:19" x14ac:dyDescent="0.2">
      <c r="A19" s="45" t="s">
        <v>467</v>
      </c>
      <c r="B19" s="6" t="s">
        <v>128</v>
      </c>
      <c r="C19" s="37" t="s">
        <v>107</v>
      </c>
      <c r="D19" s="37" t="s">
        <v>129</v>
      </c>
      <c r="E19" s="5" t="s">
        <v>7</v>
      </c>
      <c r="F19" s="6">
        <v>107.94</v>
      </c>
      <c r="G19" s="7">
        <v>22.54</v>
      </c>
      <c r="H19" s="7">
        <f t="shared" si="3"/>
        <v>29.04</v>
      </c>
      <c r="I19" s="7">
        <f t="shared" si="4"/>
        <v>3134.58</v>
      </c>
      <c r="J19" s="22">
        <f t="shared" si="0"/>
        <v>3.817859859216463E-3</v>
      </c>
      <c r="L19" s="28"/>
      <c r="R19" s="23"/>
      <c r="S19" s="23"/>
    </row>
    <row r="20" spans="1:19" ht="51" x14ac:dyDescent="0.2">
      <c r="A20" s="45" t="s">
        <v>468</v>
      </c>
      <c r="B20" s="6" t="s">
        <v>130</v>
      </c>
      <c r="C20" s="37" t="s">
        <v>63</v>
      </c>
      <c r="D20" s="37" t="s">
        <v>131</v>
      </c>
      <c r="E20" s="5" t="s">
        <v>14</v>
      </c>
      <c r="F20" s="6">
        <v>42.04</v>
      </c>
      <c r="G20" s="7">
        <v>7.02</v>
      </c>
      <c r="H20" s="7">
        <f t="shared" si="3"/>
        <v>9.0399999999999991</v>
      </c>
      <c r="I20" s="7">
        <f t="shared" si="4"/>
        <v>380.04</v>
      </c>
      <c r="J20" s="22">
        <f t="shared" si="0"/>
        <v>4.6288161760000537E-4</v>
      </c>
      <c r="L20" s="28"/>
      <c r="R20" s="23"/>
      <c r="S20" s="23"/>
    </row>
    <row r="21" spans="1:19" ht="25.5" x14ac:dyDescent="0.2">
      <c r="A21" s="45" t="s">
        <v>469</v>
      </c>
      <c r="B21" s="6" t="s">
        <v>132</v>
      </c>
      <c r="C21" s="37" t="s">
        <v>63</v>
      </c>
      <c r="D21" s="37" t="s">
        <v>133</v>
      </c>
      <c r="E21" s="5" t="s">
        <v>134</v>
      </c>
      <c r="F21" s="6">
        <v>924.81</v>
      </c>
      <c r="G21" s="7">
        <v>1.92</v>
      </c>
      <c r="H21" s="7">
        <f t="shared" si="3"/>
        <v>2.4700000000000002</v>
      </c>
      <c r="I21" s="7">
        <f t="shared" si="4"/>
        <v>2284.2800000000002</v>
      </c>
      <c r="J21" s="22">
        <f t="shared" si="0"/>
        <v>2.7822103500982536E-3</v>
      </c>
      <c r="L21" s="28"/>
      <c r="M21" s="26"/>
      <c r="R21" s="23"/>
      <c r="S21" s="23"/>
    </row>
    <row r="22" spans="1:19" x14ac:dyDescent="0.2">
      <c r="A22" s="38" t="s">
        <v>8</v>
      </c>
      <c r="B22" s="38"/>
      <c r="C22" s="38"/>
      <c r="D22" s="38" t="s">
        <v>16</v>
      </c>
      <c r="E22" s="38"/>
      <c r="F22" s="31"/>
      <c r="G22" s="38"/>
      <c r="H22" s="38"/>
      <c r="I22" s="32">
        <f>SUM(I23:I36)</f>
        <v>82310.77</v>
      </c>
      <c r="J22" s="33">
        <f t="shared" si="0"/>
        <v>0.10025297959031153</v>
      </c>
      <c r="L22" s="28"/>
      <c r="R22" s="23"/>
      <c r="S22" s="23"/>
    </row>
    <row r="23" spans="1:19" x14ac:dyDescent="0.2">
      <c r="A23" s="37" t="s">
        <v>9</v>
      </c>
      <c r="B23" s="6" t="s">
        <v>135</v>
      </c>
      <c r="C23" s="37" t="s">
        <v>101</v>
      </c>
      <c r="D23" s="37" t="s">
        <v>136</v>
      </c>
      <c r="E23" s="5" t="s">
        <v>27</v>
      </c>
      <c r="F23" s="6">
        <v>252</v>
      </c>
      <c r="G23" s="7">
        <v>35.46</v>
      </c>
      <c r="H23" s="7">
        <f t="shared" ref="H23:H36" si="5">ROUND(G23 * (1 + 28.82 / 100), 2)</f>
        <v>45.68</v>
      </c>
      <c r="I23" s="7">
        <f t="shared" ref="I23:I36" si="6">ROUND(F23 * H23, 2)</f>
        <v>11511.36</v>
      </c>
      <c r="J23" s="22">
        <f t="shared" si="0"/>
        <v>1.4020621349268491E-2</v>
      </c>
      <c r="L23" s="28"/>
      <c r="R23" s="23"/>
      <c r="S23" s="23"/>
    </row>
    <row r="24" spans="1:19" ht="25.5" x14ac:dyDescent="0.2">
      <c r="A24" s="37" t="s">
        <v>10</v>
      </c>
      <c r="B24" s="6" t="s">
        <v>66</v>
      </c>
      <c r="C24" s="37" t="s">
        <v>63</v>
      </c>
      <c r="D24" s="37" t="s">
        <v>137</v>
      </c>
      <c r="E24" s="5" t="s">
        <v>14</v>
      </c>
      <c r="F24" s="6">
        <v>54.88</v>
      </c>
      <c r="G24" s="7">
        <v>83.55</v>
      </c>
      <c r="H24" s="7">
        <f t="shared" si="5"/>
        <v>107.63</v>
      </c>
      <c r="I24" s="7">
        <f t="shared" si="6"/>
        <v>5906.73</v>
      </c>
      <c r="J24" s="22">
        <f t="shared" si="0"/>
        <v>7.194286751727395E-3</v>
      </c>
      <c r="L24" s="28"/>
      <c r="R24" s="23"/>
      <c r="S24" s="23"/>
    </row>
    <row r="25" spans="1:19" ht="25.5" x14ac:dyDescent="0.2">
      <c r="A25" s="37" t="s">
        <v>138</v>
      </c>
      <c r="B25" s="6" t="s">
        <v>139</v>
      </c>
      <c r="C25" s="37" t="s">
        <v>63</v>
      </c>
      <c r="D25" s="37" t="s">
        <v>140</v>
      </c>
      <c r="E25" s="5" t="s">
        <v>7</v>
      </c>
      <c r="F25" s="6">
        <v>57.51</v>
      </c>
      <c r="G25" s="7">
        <v>6.83</v>
      </c>
      <c r="H25" s="7">
        <f t="shared" si="5"/>
        <v>8.8000000000000007</v>
      </c>
      <c r="I25" s="7">
        <f t="shared" si="6"/>
        <v>506.09</v>
      </c>
      <c r="J25" s="22">
        <f t="shared" si="0"/>
        <v>6.164081619071326E-4</v>
      </c>
      <c r="L25" s="28"/>
      <c r="R25" s="23"/>
      <c r="S25" s="23"/>
    </row>
    <row r="26" spans="1:19" ht="38.25" x14ac:dyDescent="0.2">
      <c r="A26" s="37" t="s">
        <v>141</v>
      </c>
      <c r="B26" s="6" t="s">
        <v>142</v>
      </c>
      <c r="C26" s="37" t="s">
        <v>63</v>
      </c>
      <c r="D26" s="37" t="s">
        <v>143</v>
      </c>
      <c r="E26" s="5" t="s">
        <v>14</v>
      </c>
      <c r="F26" s="6">
        <v>2.88</v>
      </c>
      <c r="G26" s="7">
        <v>168.93</v>
      </c>
      <c r="H26" s="7">
        <f t="shared" si="5"/>
        <v>217.62</v>
      </c>
      <c r="I26" s="7">
        <f t="shared" si="6"/>
        <v>626.75</v>
      </c>
      <c r="J26" s="22">
        <f t="shared" si="0"/>
        <v>7.633697869455935E-4</v>
      </c>
      <c r="L26" s="28"/>
      <c r="R26" s="23"/>
      <c r="S26" s="23"/>
    </row>
    <row r="27" spans="1:19" ht="38.25" x14ac:dyDescent="0.2">
      <c r="A27" s="37" t="s">
        <v>144</v>
      </c>
      <c r="B27" s="6" t="s">
        <v>145</v>
      </c>
      <c r="C27" s="37" t="s">
        <v>63</v>
      </c>
      <c r="D27" s="37" t="s">
        <v>146</v>
      </c>
      <c r="E27" s="5" t="s">
        <v>7</v>
      </c>
      <c r="F27" s="6">
        <v>101.98</v>
      </c>
      <c r="G27" s="7">
        <v>190.01</v>
      </c>
      <c r="H27" s="7">
        <f t="shared" si="5"/>
        <v>244.77</v>
      </c>
      <c r="I27" s="7">
        <f t="shared" si="6"/>
        <v>24961.64</v>
      </c>
      <c r="J27" s="22">
        <f t="shared" si="0"/>
        <v>3.0402811022916001E-2</v>
      </c>
      <c r="L27" s="28"/>
      <c r="R27" s="23"/>
      <c r="S27" s="23"/>
    </row>
    <row r="28" spans="1:19" x14ac:dyDescent="0.2">
      <c r="A28" s="37" t="s">
        <v>147</v>
      </c>
      <c r="B28" s="6" t="s">
        <v>148</v>
      </c>
      <c r="C28" s="37" t="s">
        <v>107</v>
      </c>
      <c r="D28" s="37" t="s">
        <v>149</v>
      </c>
      <c r="E28" s="5" t="s">
        <v>150</v>
      </c>
      <c r="F28" s="6">
        <v>1149</v>
      </c>
      <c r="G28" s="7">
        <v>12.65</v>
      </c>
      <c r="H28" s="7">
        <f t="shared" si="5"/>
        <v>16.3</v>
      </c>
      <c r="I28" s="7">
        <f t="shared" si="6"/>
        <v>18728.7</v>
      </c>
      <c r="J28" s="22">
        <f t="shared" si="0"/>
        <v>2.2811206587583465E-2</v>
      </c>
      <c r="L28" s="28"/>
      <c r="R28" s="23"/>
      <c r="S28" s="23"/>
    </row>
    <row r="29" spans="1:19" x14ac:dyDescent="0.2">
      <c r="A29" s="37" t="s">
        <v>151</v>
      </c>
      <c r="B29" s="6" t="s">
        <v>50</v>
      </c>
      <c r="C29" s="37" t="s">
        <v>107</v>
      </c>
      <c r="D29" s="37" t="s">
        <v>51</v>
      </c>
      <c r="E29" s="5" t="s">
        <v>14</v>
      </c>
      <c r="F29" s="6">
        <v>13.97</v>
      </c>
      <c r="G29" s="7">
        <v>403.75</v>
      </c>
      <c r="H29" s="7">
        <f t="shared" si="5"/>
        <v>520.11</v>
      </c>
      <c r="I29" s="7">
        <f t="shared" si="6"/>
        <v>7265.94</v>
      </c>
      <c r="J29" s="22">
        <f t="shared" si="0"/>
        <v>8.8497791300510015E-3</v>
      </c>
      <c r="L29" s="28"/>
      <c r="R29" s="23"/>
      <c r="S29" s="23"/>
    </row>
    <row r="30" spans="1:19" ht="25.5" x14ac:dyDescent="0.2">
      <c r="A30" s="37" t="s">
        <v>152</v>
      </c>
      <c r="B30" s="6" t="s">
        <v>153</v>
      </c>
      <c r="C30" s="37" t="s">
        <v>107</v>
      </c>
      <c r="D30" s="37" t="s">
        <v>154</v>
      </c>
      <c r="E30" s="5" t="s">
        <v>14</v>
      </c>
      <c r="F30" s="6">
        <v>13.97</v>
      </c>
      <c r="G30" s="7">
        <v>61.26</v>
      </c>
      <c r="H30" s="7">
        <f t="shared" si="5"/>
        <v>78.92</v>
      </c>
      <c r="I30" s="7">
        <f t="shared" si="6"/>
        <v>1102.51</v>
      </c>
      <c r="J30" s="22">
        <f t="shared" si="0"/>
        <v>1.3428365756767231E-3</v>
      </c>
      <c r="L30" s="28"/>
      <c r="R30" s="23"/>
      <c r="S30" s="23"/>
    </row>
    <row r="31" spans="1:19" ht="38.25" x14ac:dyDescent="0.2">
      <c r="A31" s="37" t="s">
        <v>155</v>
      </c>
      <c r="B31" s="6" t="s">
        <v>156</v>
      </c>
      <c r="C31" s="37" t="s">
        <v>63</v>
      </c>
      <c r="D31" s="37" t="s">
        <v>157</v>
      </c>
      <c r="E31" s="5" t="s">
        <v>14</v>
      </c>
      <c r="F31" s="6">
        <v>3.77</v>
      </c>
      <c r="G31" s="7">
        <v>945.56</v>
      </c>
      <c r="H31" s="7">
        <f t="shared" si="5"/>
        <v>1218.07</v>
      </c>
      <c r="I31" s="7">
        <f t="shared" si="6"/>
        <v>4592.12</v>
      </c>
      <c r="J31" s="22">
        <f t="shared" si="0"/>
        <v>5.5931163398940543E-3</v>
      </c>
      <c r="L31" s="28"/>
      <c r="R31" s="23"/>
      <c r="S31" s="23"/>
    </row>
    <row r="32" spans="1:19" ht="25.5" x14ac:dyDescent="0.2">
      <c r="A32" s="37" t="s">
        <v>158</v>
      </c>
      <c r="B32" s="6" t="s">
        <v>159</v>
      </c>
      <c r="C32" s="37" t="s">
        <v>63</v>
      </c>
      <c r="D32" s="37" t="s">
        <v>160</v>
      </c>
      <c r="E32" s="5" t="s">
        <v>7</v>
      </c>
      <c r="F32" s="6">
        <v>66.05</v>
      </c>
      <c r="G32" s="7">
        <v>37.549999999999997</v>
      </c>
      <c r="H32" s="7">
        <f t="shared" si="5"/>
        <v>48.37</v>
      </c>
      <c r="I32" s="7">
        <f t="shared" si="6"/>
        <v>3194.84</v>
      </c>
      <c r="J32" s="22">
        <f t="shared" si="0"/>
        <v>3.8912554130438931E-3</v>
      </c>
      <c r="L32" s="28"/>
      <c r="M32" s="26"/>
      <c r="R32" s="23"/>
      <c r="S32" s="23"/>
    </row>
    <row r="33" spans="1:19" ht="25.5" x14ac:dyDescent="0.2">
      <c r="A33" s="37" t="s">
        <v>161</v>
      </c>
      <c r="B33" s="6" t="s">
        <v>162</v>
      </c>
      <c r="C33" s="37" t="s">
        <v>63</v>
      </c>
      <c r="D33" s="37" t="s">
        <v>163</v>
      </c>
      <c r="E33" s="5" t="s">
        <v>7</v>
      </c>
      <c r="F33" s="6">
        <v>66.05</v>
      </c>
      <c r="G33" s="7">
        <v>12.5</v>
      </c>
      <c r="H33" s="7">
        <f t="shared" si="5"/>
        <v>16.100000000000001</v>
      </c>
      <c r="I33" s="7">
        <f t="shared" si="6"/>
        <v>1063.4100000000001</v>
      </c>
      <c r="J33" s="22">
        <f t="shared" si="0"/>
        <v>1.2952135063993835E-3</v>
      </c>
      <c r="L33" s="28"/>
      <c r="M33" s="26"/>
      <c r="R33" s="23"/>
      <c r="S33" s="23"/>
    </row>
    <row r="34" spans="1:19" x14ac:dyDescent="0.2">
      <c r="A34" s="37" t="s">
        <v>164</v>
      </c>
      <c r="B34" s="6" t="s">
        <v>67</v>
      </c>
      <c r="C34" s="37" t="s">
        <v>63</v>
      </c>
      <c r="D34" s="37" t="s">
        <v>68</v>
      </c>
      <c r="E34" s="5" t="s">
        <v>14</v>
      </c>
      <c r="F34" s="6">
        <v>38.04</v>
      </c>
      <c r="G34" s="7">
        <v>50.66</v>
      </c>
      <c r="H34" s="7">
        <f t="shared" si="5"/>
        <v>65.260000000000005</v>
      </c>
      <c r="I34" s="7">
        <f t="shared" si="6"/>
        <v>2482.4899999999998</v>
      </c>
      <c r="J34" s="22">
        <f t="shared" si="0"/>
        <v>3.0236264258389567E-3</v>
      </c>
      <c r="L34" s="28"/>
      <c r="R34" s="23"/>
      <c r="S34" s="23"/>
    </row>
    <row r="35" spans="1:19" ht="51" x14ac:dyDescent="0.2">
      <c r="A35" s="37" t="s">
        <v>165</v>
      </c>
      <c r="B35" s="6" t="s">
        <v>130</v>
      </c>
      <c r="C35" s="37" t="s">
        <v>63</v>
      </c>
      <c r="D35" s="37" t="s">
        <v>131</v>
      </c>
      <c r="E35" s="5" t="s">
        <v>14</v>
      </c>
      <c r="F35" s="6">
        <v>21.89</v>
      </c>
      <c r="G35" s="7">
        <v>7.02</v>
      </c>
      <c r="H35" s="7">
        <f t="shared" si="5"/>
        <v>9.0399999999999991</v>
      </c>
      <c r="I35" s="7">
        <f t="shared" si="6"/>
        <v>197.89</v>
      </c>
      <c r="J35" s="22">
        <f t="shared" si="0"/>
        <v>2.4102632172104263E-4</v>
      </c>
      <c r="L35" s="28"/>
      <c r="R35" s="23"/>
      <c r="S35" s="23"/>
    </row>
    <row r="36" spans="1:19" ht="25.5" x14ac:dyDescent="0.2">
      <c r="A36" s="37" t="s">
        <v>166</v>
      </c>
      <c r="B36" s="6" t="s">
        <v>167</v>
      </c>
      <c r="C36" s="37" t="s">
        <v>63</v>
      </c>
      <c r="D36" s="37" t="s">
        <v>168</v>
      </c>
      <c r="E36" s="5" t="s">
        <v>14</v>
      </c>
      <c r="F36" s="6">
        <v>21.89</v>
      </c>
      <c r="G36" s="7">
        <v>6.04</v>
      </c>
      <c r="H36" s="7">
        <f t="shared" si="5"/>
        <v>7.78</v>
      </c>
      <c r="I36" s="7">
        <f t="shared" si="6"/>
        <v>170.3</v>
      </c>
      <c r="J36" s="22">
        <f t="shared" si="0"/>
        <v>2.0742221733838784E-4</v>
      </c>
      <c r="L36" s="28"/>
      <c r="R36" s="23"/>
      <c r="S36" s="23"/>
    </row>
    <row r="37" spans="1:19" x14ac:dyDescent="0.2">
      <c r="A37" s="38" t="s">
        <v>11</v>
      </c>
      <c r="B37" s="38"/>
      <c r="C37" s="38"/>
      <c r="D37" s="38" t="s">
        <v>169</v>
      </c>
      <c r="E37" s="38"/>
      <c r="F37" s="31"/>
      <c r="G37" s="38"/>
      <c r="H37" s="38"/>
      <c r="I37" s="32">
        <f>SUM(I38:I41)</f>
        <v>16986.620000000003</v>
      </c>
      <c r="J37" s="33">
        <f t="shared" si="0"/>
        <v>2.068938570454848E-2</v>
      </c>
      <c r="L37" s="28"/>
      <c r="R37" s="23"/>
      <c r="S37" s="23"/>
    </row>
    <row r="38" spans="1:19" ht="25.5" x14ac:dyDescent="0.2">
      <c r="A38" s="37" t="s">
        <v>12</v>
      </c>
      <c r="B38" s="6" t="s">
        <v>170</v>
      </c>
      <c r="C38" s="37" t="s">
        <v>63</v>
      </c>
      <c r="D38" s="37" t="s">
        <v>171</v>
      </c>
      <c r="E38" s="5" t="s">
        <v>7</v>
      </c>
      <c r="F38" s="6">
        <v>34.56</v>
      </c>
      <c r="G38" s="7">
        <v>235.28</v>
      </c>
      <c r="H38" s="7">
        <f>ROUND(G38 * (1 + 28.82 / 100), 2)</f>
        <v>303.08999999999997</v>
      </c>
      <c r="I38" s="7">
        <f>ROUND(F38 * H38, 2)</f>
        <v>10474.790000000001</v>
      </c>
      <c r="J38" s="22">
        <f t="shared" si="0"/>
        <v>1.2758098461268182E-2</v>
      </c>
      <c r="L38" s="28"/>
      <c r="R38" s="23"/>
      <c r="S38" s="23"/>
    </row>
    <row r="39" spans="1:19" x14ac:dyDescent="0.2">
      <c r="A39" s="37" t="s">
        <v>13</v>
      </c>
      <c r="B39" s="6" t="s">
        <v>148</v>
      </c>
      <c r="C39" s="37" t="s">
        <v>107</v>
      </c>
      <c r="D39" s="37" t="s">
        <v>149</v>
      </c>
      <c r="E39" s="5" t="s">
        <v>150</v>
      </c>
      <c r="F39" s="6">
        <v>283</v>
      </c>
      <c r="G39" s="7">
        <v>12.65</v>
      </c>
      <c r="H39" s="7">
        <f>ROUND(G39 * (1 + 28.82 / 100), 2)</f>
        <v>16.3</v>
      </c>
      <c r="I39" s="7">
        <f>ROUND(F39 * H39, 2)</f>
        <v>4612.8999999999996</v>
      </c>
      <c r="J39" s="22">
        <f t="shared" si="0"/>
        <v>5.6184259915457958E-3</v>
      </c>
      <c r="L39" s="28"/>
      <c r="M39" s="26"/>
      <c r="R39" s="23"/>
      <c r="S39" s="23"/>
    </row>
    <row r="40" spans="1:19" x14ac:dyDescent="0.2">
      <c r="A40" s="37" t="s">
        <v>172</v>
      </c>
      <c r="B40" s="6" t="s">
        <v>50</v>
      </c>
      <c r="C40" s="37" t="s">
        <v>107</v>
      </c>
      <c r="D40" s="37" t="s">
        <v>51</v>
      </c>
      <c r="E40" s="5" t="s">
        <v>14</v>
      </c>
      <c r="F40" s="6">
        <v>3.17</v>
      </c>
      <c r="G40" s="7">
        <v>403.75</v>
      </c>
      <c r="H40" s="7">
        <f>ROUND(G40 * (1 + 28.82 / 100), 2)</f>
        <v>520.11</v>
      </c>
      <c r="I40" s="7">
        <f>ROUND(F40 * H40, 2)</f>
        <v>1648.75</v>
      </c>
      <c r="J40" s="22">
        <f t="shared" si="0"/>
        <v>2.0081466872382083E-3</v>
      </c>
      <c r="L40" s="28"/>
      <c r="R40" s="23"/>
      <c r="S40" s="23"/>
    </row>
    <row r="41" spans="1:19" s="21" customFormat="1" ht="25.5" x14ac:dyDescent="0.2">
      <c r="A41" s="37" t="s">
        <v>173</v>
      </c>
      <c r="B41" s="6" t="s">
        <v>153</v>
      </c>
      <c r="C41" s="37" t="s">
        <v>107</v>
      </c>
      <c r="D41" s="37" t="s">
        <v>154</v>
      </c>
      <c r="E41" s="5" t="s">
        <v>14</v>
      </c>
      <c r="F41" s="6">
        <v>3.17</v>
      </c>
      <c r="G41" s="7">
        <v>61.26</v>
      </c>
      <c r="H41" s="7">
        <f>ROUND(G41 * (1 + 28.82 / 100), 2)</f>
        <v>78.92</v>
      </c>
      <c r="I41" s="7">
        <f>ROUND(F41 * H41, 2)</f>
        <v>250.18</v>
      </c>
      <c r="J41" s="22">
        <f t="shared" si="0"/>
        <v>3.0471456449628813E-4</v>
      </c>
      <c r="L41" s="28"/>
      <c r="R41" s="23"/>
      <c r="S41" s="23"/>
    </row>
    <row r="42" spans="1:19" x14ac:dyDescent="0.2">
      <c r="A42" s="38" t="s">
        <v>15</v>
      </c>
      <c r="B42" s="38"/>
      <c r="C42" s="38"/>
      <c r="D42" s="38" t="s">
        <v>174</v>
      </c>
      <c r="E42" s="38"/>
      <c r="F42" s="31"/>
      <c r="G42" s="38"/>
      <c r="H42" s="38"/>
      <c r="I42" s="32">
        <f>I43+I55</f>
        <v>143355.54999999999</v>
      </c>
      <c r="J42" s="33">
        <f t="shared" si="0"/>
        <v>0.17460438079133364</v>
      </c>
      <c r="L42" s="28"/>
      <c r="M42" s="26"/>
      <c r="R42" s="23"/>
      <c r="S42" s="23"/>
    </row>
    <row r="43" spans="1:19" x14ac:dyDescent="0.2">
      <c r="A43" s="38" t="s">
        <v>17</v>
      </c>
      <c r="B43" s="38"/>
      <c r="C43" s="38"/>
      <c r="D43" s="38" t="s">
        <v>175</v>
      </c>
      <c r="E43" s="38"/>
      <c r="F43" s="31"/>
      <c r="G43" s="38"/>
      <c r="H43" s="38"/>
      <c r="I43" s="32">
        <f>SUM(I44:I54)</f>
        <v>27586.69</v>
      </c>
      <c r="J43" s="33">
        <f t="shared" si="0"/>
        <v>3.3600072864513976E-2</v>
      </c>
      <c r="L43" s="28"/>
      <c r="R43" s="23"/>
      <c r="S43" s="23"/>
    </row>
    <row r="44" spans="1:19" x14ac:dyDescent="0.2">
      <c r="A44" s="37" t="s">
        <v>54</v>
      </c>
      <c r="B44" s="6" t="s">
        <v>176</v>
      </c>
      <c r="C44" s="37" t="s">
        <v>107</v>
      </c>
      <c r="D44" s="37" t="s">
        <v>177</v>
      </c>
      <c r="E44" s="5" t="s">
        <v>113</v>
      </c>
      <c r="F44" s="6">
        <v>72</v>
      </c>
      <c r="G44" s="7">
        <v>42.04</v>
      </c>
      <c r="H44" s="7">
        <f t="shared" ref="H44:H54" si="7">ROUND(G44 * (1 + 28.82 / 100), 2)</f>
        <v>54.16</v>
      </c>
      <c r="I44" s="7">
        <f t="shared" ref="I44:I54" si="8">ROUND(F44 * H44, 2)</f>
        <v>3899.52</v>
      </c>
      <c r="J44" s="22">
        <f t="shared" si="0"/>
        <v>4.7495424835900767E-3</v>
      </c>
      <c r="L44" s="28"/>
      <c r="R44" s="23"/>
      <c r="S44" s="23"/>
    </row>
    <row r="45" spans="1:19" ht="25.5" x14ac:dyDescent="0.2">
      <c r="A45" s="37" t="s">
        <v>55</v>
      </c>
      <c r="B45" s="6" t="s">
        <v>66</v>
      </c>
      <c r="C45" s="37" t="s">
        <v>63</v>
      </c>
      <c r="D45" s="37" t="s">
        <v>137</v>
      </c>
      <c r="E45" s="5" t="s">
        <v>14</v>
      </c>
      <c r="F45" s="6">
        <v>15.51</v>
      </c>
      <c r="G45" s="7">
        <v>83.55</v>
      </c>
      <c r="H45" s="7">
        <f t="shared" si="7"/>
        <v>107.63</v>
      </c>
      <c r="I45" s="7">
        <f t="shared" si="8"/>
        <v>1669.34</v>
      </c>
      <c r="J45" s="22">
        <f t="shared" si="0"/>
        <v>2.0332249224407767E-3</v>
      </c>
      <c r="L45" s="28"/>
      <c r="R45" s="23"/>
      <c r="S45" s="23"/>
    </row>
    <row r="46" spans="1:19" x14ac:dyDescent="0.2">
      <c r="A46" s="37" t="s">
        <v>178</v>
      </c>
      <c r="B46" s="6" t="s">
        <v>179</v>
      </c>
      <c r="C46" s="37" t="s">
        <v>42</v>
      </c>
      <c r="D46" s="37" t="s">
        <v>180</v>
      </c>
      <c r="E46" s="5" t="s">
        <v>7</v>
      </c>
      <c r="F46" s="6">
        <v>28.53</v>
      </c>
      <c r="G46" s="7">
        <v>4.07</v>
      </c>
      <c r="H46" s="7">
        <f t="shared" si="7"/>
        <v>5.24</v>
      </c>
      <c r="I46" s="7">
        <f t="shared" si="8"/>
        <v>149.5</v>
      </c>
      <c r="J46" s="22">
        <f t="shared" si="0"/>
        <v>1.8208820606041679E-4</v>
      </c>
      <c r="L46" s="28"/>
      <c r="R46" s="23"/>
      <c r="S46" s="23"/>
    </row>
    <row r="47" spans="1:19" ht="25.5" x14ac:dyDescent="0.2">
      <c r="A47" s="37" t="s">
        <v>181</v>
      </c>
      <c r="B47" s="6" t="s">
        <v>182</v>
      </c>
      <c r="C47" s="37" t="s">
        <v>63</v>
      </c>
      <c r="D47" s="37" t="s">
        <v>183</v>
      </c>
      <c r="E47" s="5" t="s">
        <v>14</v>
      </c>
      <c r="F47" s="6">
        <v>1.43</v>
      </c>
      <c r="G47" s="7">
        <v>516.45000000000005</v>
      </c>
      <c r="H47" s="7">
        <f t="shared" si="7"/>
        <v>665.29</v>
      </c>
      <c r="I47" s="7">
        <f t="shared" si="8"/>
        <v>951.36</v>
      </c>
      <c r="J47" s="22">
        <f t="shared" si="0"/>
        <v>1.1587387004524288E-3</v>
      </c>
      <c r="L47" s="28"/>
      <c r="R47" s="23"/>
      <c r="S47" s="23"/>
    </row>
    <row r="48" spans="1:19" x14ac:dyDescent="0.2">
      <c r="A48" s="37" t="s">
        <v>184</v>
      </c>
      <c r="B48" s="6" t="s">
        <v>185</v>
      </c>
      <c r="C48" s="37" t="s">
        <v>107</v>
      </c>
      <c r="D48" s="37" t="s">
        <v>186</v>
      </c>
      <c r="E48" s="5" t="s">
        <v>7</v>
      </c>
      <c r="F48" s="6">
        <v>54.4</v>
      </c>
      <c r="G48" s="7">
        <v>59.21</v>
      </c>
      <c r="H48" s="7">
        <f t="shared" si="7"/>
        <v>76.27</v>
      </c>
      <c r="I48" s="7">
        <f t="shared" si="8"/>
        <v>4149.09</v>
      </c>
      <c r="J48" s="22">
        <f t="shared" si="0"/>
        <v>5.0535140794863856E-3</v>
      </c>
      <c r="L48" s="28"/>
      <c r="R48" s="23"/>
      <c r="S48" s="23"/>
    </row>
    <row r="49" spans="1:19" x14ac:dyDescent="0.2">
      <c r="A49" s="37" t="s">
        <v>187</v>
      </c>
      <c r="B49" s="6" t="s">
        <v>188</v>
      </c>
      <c r="C49" s="37" t="s">
        <v>63</v>
      </c>
      <c r="D49" s="37" t="s">
        <v>189</v>
      </c>
      <c r="E49" s="5" t="s">
        <v>14</v>
      </c>
      <c r="F49" s="6">
        <v>0.57299999999999995</v>
      </c>
      <c r="G49" s="7">
        <v>842.69</v>
      </c>
      <c r="H49" s="7">
        <f t="shared" si="7"/>
        <v>1085.55</v>
      </c>
      <c r="I49" s="7">
        <f t="shared" si="8"/>
        <v>622.02</v>
      </c>
      <c r="J49" s="22">
        <f t="shared" si="0"/>
        <v>7.5760873534247788E-4</v>
      </c>
      <c r="L49" s="28"/>
      <c r="R49" s="23"/>
      <c r="S49" s="23"/>
    </row>
    <row r="50" spans="1:19" ht="25.5" x14ac:dyDescent="0.2">
      <c r="A50" s="37" t="s">
        <v>190</v>
      </c>
      <c r="B50" s="6" t="s">
        <v>75</v>
      </c>
      <c r="C50" s="37" t="s">
        <v>63</v>
      </c>
      <c r="D50" s="37" t="s">
        <v>76</v>
      </c>
      <c r="E50" s="5" t="s">
        <v>14</v>
      </c>
      <c r="F50" s="6">
        <v>4.78</v>
      </c>
      <c r="G50" s="7">
        <v>710.74</v>
      </c>
      <c r="H50" s="7">
        <f t="shared" si="7"/>
        <v>915.58</v>
      </c>
      <c r="I50" s="7">
        <f t="shared" si="8"/>
        <v>4376.47</v>
      </c>
      <c r="J50" s="22">
        <f t="shared" si="0"/>
        <v>5.3304586700818214E-3</v>
      </c>
      <c r="L50" s="28"/>
      <c r="R50" s="23"/>
      <c r="S50" s="23"/>
    </row>
    <row r="51" spans="1:19" ht="25.5" x14ac:dyDescent="0.2">
      <c r="A51" s="37" t="s">
        <v>191</v>
      </c>
      <c r="B51" s="6" t="s">
        <v>192</v>
      </c>
      <c r="C51" s="37" t="s">
        <v>63</v>
      </c>
      <c r="D51" s="37" t="s">
        <v>193</v>
      </c>
      <c r="E51" s="5" t="s">
        <v>33</v>
      </c>
      <c r="F51" s="6">
        <v>74.94</v>
      </c>
      <c r="G51" s="7">
        <v>13.22</v>
      </c>
      <c r="H51" s="7">
        <f t="shared" si="7"/>
        <v>17.03</v>
      </c>
      <c r="I51" s="7">
        <f t="shared" si="8"/>
        <v>1276.23</v>
      </c>
      <c r="J51" s="22">
        <f t="shared" si="0"/>
        <v>1.554424289100239E-3</v>
      </c>
      <c r="L51" s="28"/>
      <c r="R51" s="23"/>
      <c r="S51" s="23"/>
    </row>
    <row r="52" spans="1:19" x14ac:dyDescent="0.2">
      <c r="A52" s="37" t="s">
        <v>194</v>
      </c>
      <c r="B52" s="6" t="s">
        <v>67</v>
      </c>
      <c r="C52" s="37" t="s">
        <v>63</v>
      </c>
      <c r="D52" s="37" t="s">
        <v>68</v>
      </c>
      <c r="E52" s="5" t="s">
        <v>14</v>
      </c>
      <c r="F52" s="6">
        <v>3.26</v>
      </c>
      <c r="G52" s="7">
        <v>50.66</v>
      </c>
      <c r="H52" s="7">
        <f t="shared" si="7"/>
        <v>65.260000000000005</v>
      </c>
      <c r="I52" s="7">
        <f t="shared" si="8"/>
        <v>212.75</v>
      </c>
      <c r="J52" s="22">
        <f t="shared" si="0"/>
        <v>2.5912552400905465E-4</v>
      </c>
      <c r="L52" s="28"/>
      <c r="R52" s="23"/>
      <c r="S52" s="23"/>
    </row>
    <row r="53" spans="1:19" ht="51" x14ac:dyDescent="0.2">
      <c r="A53" s="37" t="s">
        <v>195</v>
      </c>
      <c r="B53" s="6" t="s">
        <v>130</v>
      </c>
      <c r="C53" s="37" t="s">
        <v>63</v>
      </c>
      <c r="D53" s="37" t="s">
        <v>131</v>
      </c>
      <c r="E53" s="5" t="s">
        <v>14</v>
      </c>
      <c r="F53" s="6">
        <v>57.05</v>
      </c>
      <c r="G53" s="7">
        <v>7.02</v>
      </c>
      <c r="H53" s="7">
        <f t="shared" si="7"/>
        <v>9.0399999999999991</v>
      </c>
      <c r="I53" s="7">
        <f t="shared" si="8"/>
        <v>515.73</v>
      </c>
      <c r="J53" s="22">
        <f t="shared" si="0"/>
        <v>6.2814950174942309E-4</v>
      </c>
      <c r="L53" s="28"/>
      <c r="R53" s="23"/>
      <c r="S53" s="23"/>
    </row>
    <row r="54" spans="1:19" ht="25.5" x14ac:dyDescent="0.2">
      <c r="A54" s="37" t="s">
        <v>196</v>
      </c>
      <c r="B54" s="6" t="s">
        <v>167</v>
      </c>
      <c r="C54" s="37" t="s">
        <v>63</v>
      </c>
      <c r="D54" s="37" t="s">
        <v>168</v>
      </c>
      <c r="E54" s="5" t="s">
        <v>14</v>
      </c>
      <c r="F54" s="6">
        <v>1255.0999999999999</v>
      </c>
      <c r="G54" s="7">
        <v>6.04</v>
      </c>
      <c r="H54" s="7">
        <f t="shared" si="7"/>
        <v>7.78</v>
      </c>
      <c r="I54" s="7">
        <f t="shared" si="8"/>
        <v>9764.68</v>
      </c>
      <c r="J54" s="22">
        <f t="shared" si="0"/>
        <v>1.1893197752200874E-2</v>
      </c>
      <c r="L54" s="28"/>
      <c r="R54" s="23"/>
      <c r="S54" s="23"/>
    </row>
    <row r="55" spans="1:19" x14ac:dyDescent="0.2">
      <c r="A55" s="38" t="s">
        <v>197</v>
      </c>
      <c r="B55" s="38"/>
      <c r="C55" s="38"/>
      <c r="D55" s="38" t="s">
        <v>198</v>
      </c>
      <c r="E55" s="38"/>
      <c r="F55" s="31"/>
      <c r="G55" s="38"/>
      <c r="H55" s="38"/>
      <c r="I55" s="32">
        <f>SUM(I56)</f>
        <v>115768.86</v>
      </c>
      <c r="J55" s="33">
        <f t="shared" si="0"/>
        <v>0.14100430792681967</v>
      </c>
      <c r="L55" s="28"/>
      <c r="R55" s="23"/>
      <c r="S55" s="23"/>
    </row>
    <row r="56" spans="1:19" ht="63.75" x14ac:dyDescent="0.2">
      <c r="A56" s="37" t="s">
        <v>199</v>
      </c>
      <c r="B56" s="6" t="s">
        <v>200</v>
      </c>
      <c r="C56" s="37" t="s">
        <v>201</v>
      </c>
      <c r="D56" s="37" t="s">
        <v>202</v>
      </c>
      <c r="E56" s="5" t="s">
        <v>7</v>
      </c>
      <c r="F56" s="6">
        <v>351.71</v>
      </c>
      <c r="G56" s="7">
        <v>255.52</v>
      </c>
      <c r="H56" s="7">
        <f>ROUND(G56 * (1 + 28.82 / 100), 2)</f>
        <v>329.16</v>
      </c>
      <c r="I56" s="7">
        <f>ROUND(F56 * H56, 2)</f>
        <v>115768.86</v>
      </c>
      <c r="J56" s="22">
        <f t="shared" si="0"/>
        <v>0.14100430792681967</v>
      </c>
      <c r="L56" s="28"/>
      <c r="R56" s="23"/>
      <c r="S56" s="23"/>
    </row>
    <row r="57" spans="1:19" x14ac:dyDescent="0.2">
      <c r="A57" s="38" t="s">
        <v>18</v>
      </c>
      <c r="B57" s="38"/>
      <c r="C57" s="38"/>
      <c r="D57" s="38" t="s">
        <v>23</v>
      </c>
      <c r="E57" s="38"/>
      <c r="F57" s="31"/>
      <c r="G57" s="38"/>
      <c r="H57" s="38"/>
      <c r="I57" s="32">
        <f>SUM(I58:I62)</f>
        <v>277857.19</v>
      </c>
      <c r="J57" s="33">
        <f t="shared" si="0"/>
        <v>0.33842486466948746</v>
      </c>
      <c r="L57" s="28"/>
      <c r="M57" s="26"/>
      <c r="R57" s="23"/>
      <c r="S57" s="23"/>
    </row>
    <row r="58" spans="1:19" x14ac:dyDescent="0.2">
      <c r="A58" s="37" t="s">
        <v>19</v>
      </c>
      <c r="B58" s="6" t="s">
        <v>69</v>
      </c>
      <c r="C58" s="37" t="s">
        <v>42</v>
      </c>
      <c r="D58" s="37" t="s">
        <v>70</v>
      </c>
      <c r="E58" s="5" t="s">
        <v>33</v>
      </c>
      <c r="F58" s="6">
        <v>8737.4699999999993</v>
      </c>
      <c r="G58" s="7">
        <v>12.61</v>
      </c>
      <c r="H58" s="7">
        <f>ROUND(G58 * (1 + 28.82 / 100), 2)</f>
        <v>16.239999999999998</v>
      </c>
      <c r="I58" s="7">
        <f>ROUND(F58 * H58, 2)</f>
        <v>141896.51</v>
      </c>
      <c r="J58" s="22">
        <f t="shared" si="0"/>
        <v>0.17282729733868893</v>
      </c>
      <c r="L58" s="28"/>
      <c r="R58" s="23"/>
      <c r="S58" s="23"/>
    </row>
    <row r="59" spans="1:19" x14ac:dyDescent="0.2">
      <c r="A59" s="37" t="s">
        <v>58</v>
      </c>
      <c r="B59" s="6" t="s">
        <v>71</v>
      </c>
      <c r="C59" s="37" t="s">
        <v>42</v>
      </c>
      <c r="D59" s="37" t="s">
        <v>72</v>
      </c>
      <c r="E59" s="5" t="s">
        <v>33</v>
      </c>
      <c r="F59" s="6">
        <v>8737.4699999999993</v>
      </c>
      <c r="G59" s="7">
        <v>2.27</v>
      </c>
      <c r="H59" s="7">
        <f>ROUND(G59 * (1 + 28.82 / 100), 2)</f>
        <v>2.92</v>
      </c>
      <c r="I59" s="7">
        <f>ROUND(F59 * H59, 2)</f>
        <v>25513.41</v>
      </c>
      <c r="J59" s="22">
        <f t="shared" si="0"/>
        <v>3.1074856571129753E-2</v>
      </c>
      <c r="L59" s="28"/>
      <c r="R59" s="23"/>
      <c r="S59" s="23"/>
    </row>
    <row r="60" spans="1:19" ht="25.5" x14ac:dyDescent="0.2">
      <c r="A60" s="37" t="s">
        <v>59</v>
      </c>
      <c r="B60" s="6" t="s">
        <v>203</v>
      </c>
      <c r="C60" s="37" t="s">
        <v>63</v>
      </c>
      <c r="D60" s="37" t="s">
        <v>204</v>
      </c>
      <c r="E60" s="5" t="s">
        <v>7</v>
      </c>
      <c r="F60" s="6">
        <v>759.78</v>
      </c>
      <c r="G60" s="7">
        <v>94.33</v>
      </c>
      <c r="H60" s="7">
        <f>ROUND(G60 * (1 + 28.82 / 100), 2)</f>
        <v>121.52</v>
      </c>
      <c r="I60" s="7">
        <f>ROUND(F60 * H60, 2)</f>
        <v>92328.47</v>
      </c>
      <c r="J60" s="22">
        <f t="shared" si="0"/>
        <v>0.11245435097393318</v>
      </c>
      <c r="L60" s="28"/>
      <c r="R60" s="23"/>
      <c r="S60" s="23"/>
    </row>
    <row r="61" spans="1:19" ht="38.25" x14ac:dyDescent="0.2">
      <c r="A61" s="37" t="s">
        <v>60</v>
      </c>
      <c r="B61" s="6" t="s">
        <v>73</v>
      </c>
      <c r="C61" s="37" t="s">
        <v>63</v>
      </c>
      <c r="D61" s="37" t="s">
        <v>74</v>
      </c>
      <c r="E61" s="5" t="s">
        <v>27</v>
      </c>
      <c r="F61" s="6">
        <v>54</v>
      </c>
      <c r="G61" s="7">
        <v>212.08</v>
      </c>
      <c r="H61" s="7">
        <f>ROUND(G61 * (1 + 28.82 / 100), 2)</f>
        <v>273.2</v>
      </c>
      <c r="I61" s="7">
        <f>ROUND(F61 * H61, 2)</f>
        <v>14752.8</v>
      </c>
      <c r="J61" s="22">
        <f t="shared" si="0"/>
        <v>1.7968634691425529E-2</v>
      </c>
      <c r="L61" s="28"/>
      <c r="R61" s="23"/>
      <c r="S61" s="23"/>
    </row>
    <row r="62" spans="1:19" ht="25.5" x14ac:dyDescent="0.2">
      <c r="A62" s="37" t="s">
        <v>61</v>
      </c>
      <c r="B62" s="6" t="s">
        <v>205</v>
      </c>
      <c r="C62" s="37" t="s">
        <v>63</v>
      </c>
      <c r="D62" s="37" t="s">
        <v>206</v>
      </c>
      <c r="E62" s="5" t="s">
        <v>27</v>
      </c>
      <c r="F62" s="6">
        <v>40.799999999999997</v>
      </c>
      <c r="G62" s="7">
        <v>64.040000000000006</v>
      </c>
      <c r="H62" s="7">
        <f>ROUND(G62 * (1 + 28.82 / 100), 2)</f>
        <v>82.5</v>
      </c>
      <c r="I62" s="7">
        <f>ROUND(F62 * H62, 2)</f>
        <v>3366</v>
      </c>
      <c r="J62" s="22">
        <f t="shared" si="0"/>
        <v>4.0997250943101199E-3</v>
      </c>
      <c r="L62" s="28"/>
      <c r="R62" s="23"/>
      <c r="S62" s="23"/>
    </row>
    <row r="63" spans="1:19" x14ac:dyDescent="0.2">
      <c r="A63" s="38" t="s">
        <v>20</v>
      </c>
      <c r="B63" s="38"/>
      <c r="C63" s="38"/>
      <c r="D63" s="38" t="s">
        <v>207</v>
      </c>
      <c r="E63" s="38"/>
      <c r="F63" s="31"/>
      <c r="G63" s="38"/>
      <c r="H63" s="38"/>
      <c r="I63" s="32">
        <f>I64+I66</f>
        <v>17796.989999999998</v>
      </c>
      <c r="J63" s="33">
        <f t="shared" si="0"/>
        <v>2.1676401219900845E-2</v>
      </c>
      <c r="L63" s="28"/>
      <c r="R63" s="23"/>
      <c r="S63" s="23"/>
    </row>
    <row r="64" spans="1:19" x14ac:dyDescent="0.2">
      <c r="A64" s="38" t="s">
        <v>21</v>
      </c>
      <c r="B64" s="38"/>
      <c r="C64" s="38"/>
      <c r="D64" s="38" t="s">
        <v>208</v>
      </c>
      <c r="E64" s="38"/>
      <c r="F64" s="31"/>
      <c r="G64" s="38"/>
      <c r="H64" s="38"/>
      <c r="I64" s="32">
        <f>SUM(I65)</f>
        <v>8258.35</v>
      </c>
      <c r="J64" s="33">
        <f t="shared" si="0"/>
        <v>1.005851596333808E-2</v>
      </c>
      <c r="L64" s="28"/>
      <c r="R64" s="23"/>
      <c r="S64" s="23"/>
    </row>
    <row r="65" spans="1:19" x14ac:dyDescent="0.2">
      <c r="A65" s="37" t="s">
        <v>62</v>
      </c>
      <c r="B65" s="6" t="s">
        <v>209</v>
      </c>
      <c r="C65" s="37" t="s">
        <v>107</v>
      </c>
      <c r="D65" s="37" t="s">
        <v>210</v>
      </c>
      <c r="E65" s="5" t="s">
        <v>7</v>
      </c>
      <c r="F65" s="6">
        <v>9.81</v>
      </c>
      <c r="G65" s="7">
        <v>653.49</v>
      </c>
      <c r="H65" s="7">
        <f>ROUND(G65 * (1 + 28.82 / 100), 2)</f>
        <v>841.83</v>
      </c>
      <c r="I65" s="7">
        <f>ROUND(F65 * H65, 2)</f>
        <v>8258.35</v>
      </c>
      <c r="J65" s="22">
        <f t="shared" si="0"/>
        <v>1.005851596333808E-2</v>
      </c>
      <c r="L65" s="28"/>
      <c r="R65" s="23"/>
      <c r="S65" s="23"/>
    </row>
    <row r="66" spans="1:19" x14ac:dyDescent="0.2">
      <c r="A66" s="38" t="s">
        <v>211</v>
      </c>
      <c r="B66" s="38"/>
      <c r="C66" s="38"/>
      <c r="D66" s="38" t="s">
        <v>212</v>
      </c>
      <c r="E66" s="38"/>
      <c r="F66" s="31"/>
      <c r="G66" s="38"/>
      <c r="H66" s="38"/>
      <c r="I66" s="32">
        <f>SUM(I67:I68)</f>
        <v>9538.64</v>
      </c>
      <c r="J66" s="33">
        <f t="shared" si="0"/>
        <v>1.1617885256562769E-2</v>
      </c>
      <c r="L66" s="28"/>
      <c r="R66" s="23"/>
      <c r="S66" s="23"/>
    </row>
    <row r="67" spans="1:19" ht="25.5" x14ac:dyDescent="0.2">
      <c r="A67" s="37" t="s">
        <v>213</v>
      </c>
      <c r="B67" s="6" t="s">
        <v>87</v>
      </c>
      <c r="C67" s="37" t="s">
        <v>63</v>
      </c>
      <c r="D67" s="37" t="s">
        <v>88</v>
      </c>
      <c r="E67" s="5" t="s">
        <v>27</v>
      </c>
      <c r="F67" s="6">
        <v>3.35</v>
      </c>
      <c r="G67" s="7">
        <v>119.3</v>
      </c>
      <c r="H67" s="7">
        <f>ROUND(G67 * (1 + 28.82 / 100), 2)</f>
        <v>153.68</v>
      </c>
      <c r="I67" s="7">
        <f>ROUND(F67 * H67, 2)</f>
        <v>514.83000000000004</v>
      </c>
      <c r="J67" s="22">
        <f t="shared" si="0"/>
        <v>6.2705331856912629E-4</v>
      </c>
      <c r="L67" s="28"/>
      <c r="M67" s="26"/>
      <c r="R67" s="23"/>
      <c r="S67" s="23"/>
    </row>
    <row r="68" spans="1:19" ht="51" x14ac:dyDescent="0.2">
      <c r="A68" s="37" t="s">
        <v>214</v>
      </c>
      <c r="B68" s="6" t="s">
        <v>85</v>
      </c>
      <c r="C68" s="37" t="s">
        <v>63</v>
      </c>
      <c r="D68" s="37" t="s">
        <v>86</v>
      </c>
      <c r="E68" s="5" t="s">
        <v>27</v>
      </c>
      <c r="F68" s="6">
        <v>10.5</v>
      </c>
      <c r="G68" s="7">
        <v>667.14</v>
      </c>
      <c r="H68" s="7">
        <f>ROUND(G68 * (1 + 28.82 / 100), 2)</f>
        <v>859.41</v>
      </c>
      <c r="I68" s="7">
        <f>ROUND(F68 * H68, 2)</f>
        <v>9023.81</v>
      </c>
      <c r="J68" s="22">
        <f t="shared" si="0"/>
        <v>1.0990831937993642E-2</v>
      </c>
      <c r="L68" s="28"/>
      <c r="R68" s="23"/>
      <c r="S68" s="23"/>
    </row>
    <row r="69" spans="1:19" x14ac:dyDescent="0.2">
      <c r="A69" s="38" t="s">
        <v>22</v>
      </c>
      <c r="B69" s="38"/>
      <c r="C69" s="38"/>
      <c r="D69" s="38" t="s">
        <v>215</v>
      </c>
      <c r="E69" s="38"/>
      <c r="F69" s="31"/>
      <c r="G69" s="38"/>
      <c r="H69" s="38"/>
      <c r="I69" s="32">
        <f>I70+I73</f>
        <v>25380.700000000004</v>
      </c>
      <c r="J69" s="33">
        <f t="shared" si="0"/>
        <v>3.0913218271288435E-2</v>
      </c>
      <c r="L69" s="28"/>
      <c r="R69" s="23"/>
      <c r="S69" s="23"/>
    </row>
    <row r="70" spans="1:19" x14ac:dyDescent="0.2">
      <c r="A70" s="38" t="s">
        <v>24</v>
      </c>
      <c r="B70" s="38"/>
      <c r="C70" s="38"/>
      <c r="D70" s="38" t="s">
        <v>216</v>
      </c>
      <c r="E70" s="38"/>
      <c r="F70" s="31"/>
      <c r="G70" s="38"/>
      <c r="H70" s="38"/>
      <c r="I70" s="32">
        <f>SUM(I71:I72)</f>
        <v>663.32999999999993</v>
      </c>
      <c r="J70" s="33">
        <f t="shared" si="0"/>
        <v>8.0792354331810198E-4</v>
      </c>
      <c r="L70" s="28"/>
      <c r="R70" s="23"/>
      <c r="S70" s="23"/>
    </row>
    <row r="71" spans="1:19" ht="38.25" x14ac:dyDescent="0.2">
      <c r="A71" s="37" t="s">
        <v>89</v>
      </c>
      <c r="B71" s="6" t="s">
        <v>217</v>
      </c>
      <c r="C71" s="37" t="s">
        <v>63</v>
      </c>
      <c r="D71" s="37" t="s">
        <v>218</v>
      </c>
      <c r="E71" s="5" t="s">
        <v>79</v>
      </c>
      <c r="F71" s="6">
        <v>1</v>
      </c>
      <c r="G71" s="7">
        <v>75.319999999999993</v>
      </c>
      <c r="H71" s="7">
        <f>ROUND(G71 * (1 + 28.82 / 100), 2)</f>
        <v>97.03</v>
      </c>
      <c r="I71" s="7">
        <f>ROUND(F71 * H71, 2)</f>
        <v>97.03</v>
      </c>
      <c r="J71" s="22">
        <f t="shared" si="0"/>
        <v>1.1818072664911199E-4</v>
      </c>
      <c r="L71" s="28"/>
      <c r="R71" s="23"/>
      <c r="S71" s="23"/>
    </row>
    <row r="72" spans="1:19" ht="63.75" x14ac:dyDescent="0.2">
      <c r="A72" s="37" t="s">
        <v>90</v>
      </c>
      <c r="B72" s="6" t="s">
        <v>219</v>
      </c>
      <c r="C72" s="37" t="s">
        <v>63</v>
      </c>
      <c r="D72" s="37" t="s">
        <v>220</v>
      </c>
      <c r="E72" s="5" t="s">
        <v>27</v>
      </c>
      <c r="F72" s="6">
        <v>10</v>
      </c>
      <c r="G72" s="7">
        <v>43.96</v>
      </c>
      <c r="H72" s="7">
        <f>ROUND(G72 * (1 + 28.82 / 100), 2)</f>
        <v>56.63</v>
      </c>
      <c r="I72" s="7">
        <f>ROUND(F72 * H72, 2)</f>
        <v>566.29999999999995</v>
      </c>
      <c r="J72" s="22">
        <f t="shared" ref="J72:J135" si="9">I72 / 821030.66</f>
        <v>6.8974281666899005E-4</v>
      </c>
      <c r="L72" s="28"/>
      <c r="R72" s="23"/>
      <c r="S72" s="23"/>
    </row>
    <row r="73" spans="1:19" x14ac:dyDescent="0.2">
      <c r="A73" s="38" t="s">
        <v>91</v>
      </c>
      <c r="B73" s="38"/>
      <c r="C73" s="38"/>
      <c r="D73" s="38" t="s">
        <v>221</v>
      </c>
      <c r="E73" s="38"/>
      <c r="F73" s="31"/>
      <c r="G73" s="38"/>
      <c r="H73" s="38"/>
      <c r="I73" s="32">
        <f>SUM(I74:I80)</f>
        <v>24717.370000000003</v>
      </c>
      <c r="J73" s="33">
        <f t="shared" si="9"/>
        <v>3.0105294727970331E-2</v>
      </c>
      <c r="L73" s="28"/>
      <c r="M73" s="26"/>
      <c r="R73" s="23"/>
      <c r="S73" s="23"/>
    </row>
    <row r="74" spans="1:19" ht="38.25" x14ac:dyDescent="0.2">
      <c r="A74" s="37" t="s">
        <v>92</v>
      </c>
      <c r="B74" s="6" t="s">
        <v>222</v>
      </c>
      <c r="C74" s="37" t="s">
        <v>63</v>
      </c>
      <c r="D74" s="37" t="s">
        <v>223</v>
      </c>
      <c r="E74" s="5" t="s">
        <v>27</v>
      </c>
      <c r="F74" s="6">
        <v>47</v>
      </c>
      <c r="G74" s="7">
        <v>31.01</v>
      </c>
      <c r="H74" s="7">
        <f t="shared" ref="H74:H80" si="10">ROUND(G74 * (1 + 28.82 / 100), 2)</f>
        <v>39.950000000000003</v>
      </c>
      <c r="I74" s="7">
        <f t="shared" ref="I74:I80" si="11">ROUND(F74 * H74, 2)</f>
        <v>1877.65</v>
      </c>
      <c r="J74" s="22">
        <f t="shared" si="9"/>
        <v>2.2869426094270342E-3</v>
      </c>
      <c r="L74" s="28"/>
      <c r="R74" s="23"/>
      <c r="S74" s="23"/>
    </row>
    <row r="75" spans="1:19" ht="25.5" x14ac:dyDescent="0.2">
      <c r="A75" s="37" t="s">
        <v>93</v>
      </c>
      <c r="B75" s="6" t="s">
        <v>224</v>
      </c>
      <c r="C75" s="37" t="s">
        <v>63</v>
      </c>
      <c r="D75" s="37" t="s">
        <v>225</v>
      </c>
      <c r="E75" s="5" t="s">
        <v>27</v>
      </c>
      <c r="F75" s="6">
        <v>175</v>
      </c>
      <c r="G75" s="7">
        <v>74.28</v>
      </c>
      <c r="H75" s="7">
        <f t="shared" si="10"/>
        <v>95.69</v>
      </c>
      <c r="I75" s="7">
        <f t="shared" si="11"/>
        <v>16745.75</v>
      </c>
      <c r="J75" s="22">
        <f t="shared" si="9"/>
        <v>2.0396010546061702E-2</v>
      </c>
      <c r="L75" s="28"/>
      <c r="R75" s="23"/>
      <c r="S75" s="23"/>
    </row>
    <row r="76" spans="1:19" ht="38.25" x14ac:dyDescent="0.2">
      <c r="A76" s="37" t="s">
        <v>226</v>
      </c>
      <c r="B76" s="6" t="s">
        <v>227</v>
      </c>
      <c r="C76" s="37" t="s">
        <v>63</v>
      </c>
      <c r="D76" s="37" t="s">
        <v>228</v>
      </c>
      <c r="E76" s="5" t="s">
        <v>79</v>
      </c>
      <c r="F76" s="6">
        <v>7</v>
      </c>
      <c r="G76" s="7">
        <v>181.44</v>
      </c>
      <c r="H76" s="7">
        <f t="shared" si="10"/>
        <v>233.73</v>
      </c>
      <c r="I76" s="7">
        <f t="shared" si="11"/>
        <v>1636.11</v>
      </c>
      <c r="J76" s="22">
        <f t="shared" si="9"/>
        <v>1.9927514034615954E-3</v>
      </c>
      <c r="L76" s="28"/>
      <c r="R76" s="23"/>
      <c r="S76" s="23"/>
    </row>
    <row r="77" spans="1:19" ht="38.25" x14ac:dyDescent="0.2">
      <c r="A77" s="37" t="s">
        <v>229</v>
      </c>
      <c r="B77" s="6" t="s">
        <v>230</v>
      </c>
      <c r="C77" s="37" t="s">
        <v>63</v>
      </c>
      <c r="D77" s="37" t="s">
        <v>231</v>
      </c>
      <c r="E77" s="5" t="s">
        <v>79</v>
      </c>
      <c r="F77" s="6">
        <v>3</v>
      </c>
      <c r="G77" s="7">
        <v>288.02999999999997</v>
      </c>
      <c r="H77" s="7">
        <f t="shared" si="10"/>
        <v>371.04</v>
      </c>
      <c r="I77" s="7">
        <f t="shared" si="11"/>
        <v>1113.1199999999999</v>
      </c>
      <c r="J77" s="22">
        <f t="shared" si="9"/>
        <v>1.3557593573911111E-3</v>
      </c>
      <c r="L77" s="28"/>
      <c r="R77" s="23"/>
      <c r="S77" s="23"/>
    </row>
    <row r="78" spans="1:19" ht="38.25" x14ac:dyDescent="0.2">
      <c r="A78" s="37" t="s">
        <v>232</v>
      </c>
      <c r="B78" s="6" t="s">
        <v>233</v>
      </c>
      <c r="C78" s="37" t="s">
        <v>63</v>
      </c>
      <c r="D78" s="37" t="s">
        <v>234</v>
      </c>
      <c r="E78" s="5" t="s">
        <v>79</v>
      </c>
      <c r="F78" s="6">
        <v>1</v>
      </c>
      <c r="G78" s="7">
        <v>568.05999999999995</v>
      </c>
      <c r="H78" s="7">
        <f t="shared" si="10"/>
        <v>731.77</v>
      </c>
      <c r="I78" s="7">
        <f t="shared" si="11"/>
        <v>731.77</v>
      </c>
      <c r="J78" s="22">
        <f t="shared" si="9"/>
        <v>8.9128218427311833E-4</v>
      </c>
      <c r="L78" s="28"/>
      <c r="R78" s="23"/>
      <c r="S78" s="23"/>
    </row>
    <row r="79" spans="1:19" x14ac:dyDescent="0.2">
      <c r="A79" s="37" t="s">
        <v>235</v>
      </c>
      <c r="B79" s="6" t="s">
        <v>236</v>
      </c>
      <c r="C79" s="37" t="s">
        <v>107</v>
      </c>
      <c r="D79" s="37" t="s">
        <v>237</v>
      </c>
      <c r="E79" s="5" t="s">
        <v>7</v>
      </c>
      <c r="F79" s="6">
        <v>1.36</v>
      </c>
      <c r="G79" s="7">
        <v>1254.01</v>
      </c>
      <c r="H79" s="7">
        <f t="shared" si="10"/>
        <v>1615.42</v>
      </c>
      <c r="I79" s="7">
        <f t="shared" si="11"/>
        <v>2196.9699999999998</v>
      </c>
      <c r="J79" s="22">
        <f t="shared" si="9"/>
        <v>2.6758684017963467E-3</v>
      </c>
      <c r="L79" s="28"/>
      <c r="R79" s="23"/>
      <c r="S79" s="23"/>
    </row>
    <row r="80" spans="1:19" x14ac:dyDescent="0.2">
      <c r="A80" s="37" t="s">
        <v>238</v>
      </c>
      <c r="B80" s="6" t="s">
        <v>239</v>
      </c>
      <c r="C80" s="37" t="s">
        <v>240</v>
      </c>
      <c r="D80" s="37" t="s">
        <v>241</v>
      </c>
      <c r="E80" s="5" t="s">
        <v>27</v>
      </c>
      <c r="F80" s="6">
        <v>50</v>
      </c>
      <c r="G80" s="7">
        <v>6.46</v>
      </c>
      <c r="H80" s="7">
        <f t="shared" si="10"/>
        <v>8.32</v>
      </c>
      <c r="I80" s="7">
        <f t="shared" si="11"/>
        <v>416</v>
      </c>
      <c r="J80" s="22">
        <f t="shared" si="9"/>
        <v>5.0668022555942066E-4</v>
      </c>
      <c r="L80" s="28"/>
      <c r="R80" s="23"/>
      <c r="S80" s="23"/>
    </row>
    <row r="81" spans="1:19" x14ac:dyDescent="0.2">
      <c r="A81" s="38" t="s">
        <v>25</v>
      </c>
      <c r="B81" s="38"/>
      <c r="C81" s="38"/>
      <c r="D81" s="38" t="s">
        <v>242</v>
      </c>
      <c r="E81" s="38"/>
      <c r="F81" s="31"/>
      <c r="G81" s="38"/>
      <c r="H81" s="38"/>
      <c r="I81" s="32">
        <f>I82+I105</f>
        <v>73730.27</v>
      </c>
      <c r="J81" s="33">
        <f t="shared" si="9"/>
        <v>8.9802090947492752E-2</v>
      </c>
      <c r="L81" s="28"/>
      <c r="R81" s="23"/>
      <c r="S81" s="23"/>
    </row>
    <row r="82" spans="1:19" x14ac:dyDescent="0.2">
      <c r="A82" s="38" t="s">
        <v>26</v>
      </c>
      <c r="B82" s="38"/>
      <c r="C82" s="38"/>
      <c r="D82" s="38" t="s">
        <v>243</v>
      </c>
      <c r="E82" s="38"/>
      <c r="F82" s="31"/>
      <c r="G82" s="38"/>
      <c r="H82" s="38"/>
      <c r="I82" s="32">
        <f>SUM(I83:I104)</f>
        <v>54650.46</v>
      </c>
      <c r="J82" s="33">
        <f t="shared" si="9"/>
        <v>6.6563238941649269E-2</v>
      </c>
      <c r="L82" s="28"/>
      <c r="R82" s="23"/>
      <c r="S82" s="23"/>
    </row>
    <row r="83" spans="1:19" ht="25.5" customHeight="1" x14ac:dyDescent="0.2">
      <c r="A83" s="37" t="s">
        <v>244</v>
      </c>
      <c r="B83" s="6" t="s">
        <v>245</v>
      </c>
      <c r="C83" s="37" t="s">
        <v>42</v>
      </c>
      <c r="D83" s="37" t="s">
        <v>246</v>
      </c>
      <c r="E83" s="5" t="s">
        <v>79</v>
      </c>
      <c r="F83" s="6">
        <v>1</v>
      </c>
      <c r="G83" s="7">
        <v>1020.53</v>
      </c>
      <c r="H83" s="7">
        <f t="shared" ref="H83:H104" si="12">ROUND(G83 * (1 + 28.82 / 100), 2)</f>
        <v>1314.65</v>
      </c>
      <c r="I83" s="7">
        <f t="shared" ref="I83:I104" si="13">ROUND(F83 * H83, 2)</f>
        <v>1314.65</v>
      </c>
      <c r="J83" s="22">
        <f t="shared" si="9"/>
        <v>1.601219131085799E-3</v>
      </c>
      <c r="L83" s="28"/>
      <c r="R83" s="23"/>
      <c r="S83" s="23"/>
    </row>
    <row r="84" spans="1:19" ht="51" x14ac:dyDescent="0.2">
      <c r="A84" s="37" t="s">
        <v>247</v>
      </c>
      <c r="B84" s="6" t="s">
        <v>248</v>
      </c>
      <c r="C84" s="37" t="s">
        <v>63</v>
      </c>
      <c r="D84" s="37" t="s">
        <v>249</v>
      </c>
      <c r="E84" s="5" t="s">
        <v>79</v>
      </c>
      <c r="F84" s="6">
        <v>1</v>
      </c>
      <c r="G84" s="7">
        <v>804.63</v>
      </c>
      <c r="H84" s="7">
        <f t="shared" si="12"/>
        <v>1036.52</v>
      </c>
      <c r="I84" s="7">
        <f t="shared" si="13"/>
        <v>1036.52</v>
      </c>
      <c r="J84" s="22">
        <f t="shared" si="9"/>
        <v>1.2624619889347371E-3</v>
      </c>
      <c r="L84" s="28"/>
      <c r="R84" s="23"/>
      <c r="S84" s="23"/>
    </row>
    <row r="85" spans="1:19" ht="38.25" x14ac:dyDescent="0.2">
      <c r="A85" s="37" t="s">
        <v>250</v>
      </c>
      <c r="B85" s="6" t="s">
        <v>251</v>
      </c>
      <c r="C85" s="37" t="s">
        <v>63</v>
      </c>
      <c r="D85" s="37" t="s">
        <v>252</v>
      </c>
      <c r="E85" s="5" t="s">
        <v>27</v>
      </c>
      <c r="F85" s="6">
        <v>350</v>
      </c>
      <c r="G85" s="7">
        <v>2.67</v>
      </c>
      <c r="H85" s="7">
        <f t="shared" si="12"/>
        <v>3.44</v>
      </c>
      <c r="I85" s="7">
        <f t="shared" si="13"/>
        <v>1204</v>
      </c>
      <c r="J85" s="22">
        <f t="shared" si="9"/>
        <v>1.4664494989748615E-3</v>
      </c>
      <c r="L85" s="28"/>
      <c r="R85" s="23"/>
      <c r="S85" s="23"/>
    </row>
    <row r="86" spans="1:19" ht="38.25" x14ac:dyDescent="0.2">
      <c r="A86" s="37" t="s">
        <v>253</v>
      </c>
      <c r="B86" s="6" t="s">
        <v>254</v>
      </c>
      <c r="C86" s="37" t="s">
        <v>63</v>
      </c>
      <c r="D86" s="37" t="s">
        <v>255</v>
      </c>
      <c r="E86" s="5" t="s">
        <v>27</v>
      </c>
      <c r="F86" s="6">
        <v>900</v>
      </c>
      <c r="G86" s="7">
        <v>3.86</v>
      </c>
      <c r="H86" s="7">
        <f t="shared" si="12"/>
        <v>4.97</v>
      </c>
      <c r="I86" s="7">
        <f t="shared" si="13"/>
        <v>4473</v>
      </c>
      <c r="J86" s="22">
        <f t="shared" si="9"/>
        <v>5.4480304060752129E-3</v>
      </c>
      <c r="L86" s="28"/>
      <c r="R86" s="23"/>
      <c r="S86" s="23"/>
    </row>
    <row r="87" spans="1:19" ht="38.25" x14ac:dyDescent="0.2">
      <c r="A87" s="37" t="s">
        <v>256</v>
      </c>
      <c r="B87" s="6" t="s">
        <v>257</v>
      </c>
      <c r="C87" s="37" t="s">
        <v>63</v>
      </c>
      <c r="D87" s="37" t="s">
        <v>258</v>
      </c>
      <c r="E87" s="5" t="s">
        <v>27</v>
      </c>
      <c r="F87" s="6">
        <v>150</v>
      </c>
      <c r="G87" s="7">
        <v>6.28</v>
      </c>
      <c r="H87" s="7">
        <f t="shared" si="12"/>
        <v>8.09</v>
      </c>
      <c r="I87" s="7">
        <f t="shared" si="13"/>
        <v>1213.5</v>
      </c>
      <c r="J87" s="22">
        <f t="shared" si="9"/>
        <v>1.4780203214335504E-3</v>
      </c>
      <c r="L87" s="28"/>
      <c r="R87" s="23"/>
      <c r="S87" s="23"/>
    </row>
    <row r="88" spans="1:19" ht="38.25" x14ac:dyDescent="0.2">
      <c r="A88" s="37" t="s">
        <v>259</v>
      </c>
      <c r="B88" s="6" t="s">
        <v>260</v>
      </c>
      <c r="C88" s="37" t="s">
        <v>63</v>
      </c>
      <c r="D88" s="37" t="s">
        <v>261</v>
      </c>
      <c r="E88" s="5" t="s">
        <v>27</v>
      </c>
      <c r="F88" s="6">
        <v>100</v>
      </c>
      <c r="G88" s="7">
        <v>8.59</v>
      </c>
      <c r="H88" s="7">
        <f t="shared" si="12"/>
        <v>11.07</v>
      </c>
      <c r="I88" s="7">
        <f t="shared" si="13"/>
        <v>1107</v>
      </c>
      <c r="J88" s="22">
        <f t="shared" si="9"/>
        <v>1.3483053117650929E-3</v>
      </c>
      <c r="L88" s="28"/>
      <c r="M88" s="26"/>
      <c r="R88" s="23"/>
      <c r="S88" s="25"/>
    </row>
    <row r="89" spans="1:19" ht="38.25" x14ac:dyDescent="0.2">
      <c r="A89" s="37" t="s">
        <v>262</v>
      </c>
      <c r="B89" s="6" t="s">
        <v>263</v>
      </c>
      <c r="C89" s="37" t="s">
        <v>63</v>
      </c>
      <c r="D89" s="37" t="s">
        <v>264</v>
      </c>
      <c r="E89" s="5" t="s">
        <v>27</v>
      </c>
      <c r="F89" s="6">
        <v>45</v>
      </c>
      <c r="G89" s="7">
        <v>21.58</v>
      </c>
      <c r="H89" s="7">
        <f t="shared" si="12"/>
        <v>27.8</v>
      </c>
      <c r="I89" s="7">
        <f t="shared" si="13"/>
        <v>1251</v>
      </c>
      <c r="J89" s="22">
        <f t="shared" si="9"/>
        <v>1.5236946206125847E-3</v>
      </c>
      <c r="L89" s="28"/>
      <c r="R89" s="23"/>
      <c r="S89" s="23"/>
    </row>
    <row r="90" spans="1:19" ht="14.25" customHeight="1" x14ac:dyDescent="0.2">
      <c r="A90" s="37" t="s">
        <v>265</v>
      </c>
      <c r="B90" s="6" t="s">
        <v>266</v>
      </c>
      <c r="C90" s="37" t="s">
        <v>63</v>
      </c>
      <c r="D90" s="37" t="s">
        <v>267</v>
      </c>
      <c r="E90" s="5" t="s">
        <v>27</v>
      </c>
      <c r="F90" s="6">
        <v>15</v>
      </c>
      <c r="G90" s="7">
        <v>26.09</v>
      </c>
      <c r="H90" s="7">
        <f t="shared" si="12"/>
        <v>33.61</v>
      </c>
      <c r="I90" s="7">
        <f t="shared" si="13"/>
        <v>504.15</v>
      </c>
      <c r="J90" s="22">
        <f t="shared" si="9"/>
        <v>6.1404527816293726E-4</v>
      </c>
      <c r="L90" s="28"/>
      <c r="R90" s="23"/>
      <c r="S90" s="23"/>
    </row>
    <row r="91" spans="1:19" ht="14.25" customHeight="1" x14ac:dyDescent="0.2">
      <c r="A91" s="37" t="s">
        <v>268</v>
      </c>
      <c r="B91" s="6" t="s">
        <v>269</v>
      </c>
      <c r="C91" s="37" t="s">
        <v>63</v>
      </c>
      <c r="D91" s="37" t="s">
        <v>270</v>
      </c>
      <c r="E91" s="5" t="s">
        <v>79</v>
      </c>
      <c r="F91" s="6">
        <v>2</v>
      </c>
      <c r="G91" s="7">
        <v>53.48</v>
      </c>
      <c r="H91" s="7">
        <f t="shared" si="12"/>
        <v>68.89</v>
      </c>
      <c r="I91" s="7">
        <f t="shared" si="13"/>
        <v>137.78</v>
      </c>
      <c r="J91" s="22">
        <f t="shared" si="9"/>
        <v>1.6781346509032926E-4</v>
      </c>
      <c r="L91" s="28"/>
      <c r="M91" s="26"/>
      <c r="R91" s="23"/>
      <c r="S91" s="23"/>
    </row>
    <row r="92" spans="1:19" ht="14.25" customHeight="1" x14ac:dyDescent="0.2">
      <c r="A92" s="37" t="s">
        <v>271</v>
      </c>
      <c r="B92" s="6" t="s">
        <v>272</v>
      </c>
      <c r="C92" s="37" t="s">
        <v>63</v>
      </c>
      <c r="D92" s="37" t="s">
        <v>273</v>
      </c>
      <c r="E92" s="5" t="s">
        <v>79</v>
      </c>
      <c r="F92" s="6">
        <v>12</v>
      </c>
      <c r="G92" s="7">
        <v>56.89</v>
      </c>
      <c r="H92" s="7">
        <f t="shared" si="12"/>
        <v>73.290000000000006</v>
      </c>
      <c r="I92" s="7">
        <f t="shared" si="13"/>
        <v>879.48</v>
      </c>
      <c r="J92" s="22">
        <f t="shared" si="9"/>
        <v>1.0711902037860558E-3</v>
      </c>
      <c r="L92" s="28"/>
    </row>
    <row r="93" spans="1:19" ht="14.1" customHeight="1" x14ac:dyDescent="0.2">
      <c r="A93" s="37" t="s">
        <v>274</v>
      </c>
      <c r="B93" s="6" t="s">
        <v>275</v>
      </c>
      <c r="C93" s="37" t="s">
        <v>63</v>
      </c>
      <c r="D93" s="37" t="s">
        <v>276</v>
      </c>
      <c r="E93" s="5" t="s">
        <v>79</v>
      </c>
      <c r="F93" s="6">
        <v>5</v>
      </c>
      <c r="G93" s="7">
        <v>59.63</v>
      </c>
      <c r="H93" s="7">
        <f t="shared" si="12"/>
        <v>76.819999999999993</v>
      </c>
      <c r="I93" s="7">
        <f t="shared" si="13"/>
        <v>384.1</v>
      </c>
      <c r="J93" s="22">
        <f t="shared" si="9"/>
        <v>4.6782662172445546E-4</v>
      </c>
      <c r="L93" s="28"/>
    </row>
    <row r="94" spans="1:19" ht="14.25" customHeight="1" x14ac:dyDescent="0.2">
      <c r="A94" s="37" t="s">
        <v>277</v>
      </c>
      <c r="B94" s="6" t="s">
        <v>278</v>
      </c>
      <c r="C94" s="37" t="s">
        <v>63</v>
      </c>
      <c r="D94" s="37" t="s">
        <v>279</v>
      </c>
      <c r="E94" s="5" t="s">
        <v>79</v>
      </c>
      <c r="F94" s="6">
        <v>4</v>
      </c>
      <c r="G94" s="7">
        <v>63.05</v>
      </c>
      <c r="H94" s="7">
        <f t="shared" si="12"/>
        <v>81.22</v>
      </c>
      <c r="I94" s="7">
        <f t="shared" si="13"/>
        <v>324.88</v>
      </c>
      <c r="J94" s="22">
        <f t="shared" si="9"/>
        <v>3.9569776846092443E-4</v>
      </c>
      <c r="L94" s="28"/>
    </row>
    <row r="95" spans="1:19" ht="14.25" customHeight="1" x14ac:dyDescent="0.2">
      <c r="A95" s="37" t="s">
        <v>280</v>
      </c>
      <c r="B95" s="6" t="s">
        <v>281</v>
      </c>
      <c r="C95" s="37" t="s">
        <v>63</v>
      </c>
      <c r="D95" s="37" t="s">
        <v>282</v>
      </c>
      <c r="E95" s="5" t="s">
        <v>79</v>
      </c>
      <c r="F95" s="6">
        <v>0</v>
      </c>
      <c r="G95" s="7">
        <v>68.489999999999995</v>
      </c>
      <c r="H95" s="7">
        <f t="shared" si="12"/>
        <v>88.23</v>
      </c>
      <c r="I95" s="7">
        <f t="shared" si="13"/>
        <v>0</v>
      </c>
      <c r="J95" s="22">
        <f t="shared" si="9"/>
        <v>0</v>
      </c>
      <c r="L95" s="28"/>
    </row>
    <row r="96" spans="1:19" ht="25.5" x14ac:dyDescent="0.2">
      <c r="A96" s="37" t="s">
        <v>283</v>
      </c>
      <c r="B96" s="6" t="s">
        <v>284</v>
      </c>
      <c r="C96" s="37" t="s">
        <v>63</v>
      </c>
      <c r="D96" s="37" t="s">
        <v>285</v>
      </c>
      <c r="E96" s="5" t="s">
        <v>79</v>
      </c>
      <c r="F96" s="6">
        <v>0</v>
      </c>
      <c r="G96" s="7">
        <v>120.46</v>
      </c>
      <c r="H96" s="7">
        <f t="shared" si="12"/>
        <v>155.18</v>
      </c>
      <c r="I96" s="7">
        <f t="shared" si="13"/>
        <v>0</v>
      </c>
      <c r="J96" s="22">
        <f t="shared" si="9"/>
        <v>0</v>
      </c>
      <c r="L96" s="28"/>
    </row>
    <row r="97" spans="1:12" ht="38.25" x14ac:dyDescent="0.2">
      <c r="A97" s="37" t="s">
        <v>286</v>
      </c>
      <c r="B97" s="6" t="s">
        <v>287</v>
      </c>
      <c r="C97" s="37" t="s">
        <v>63</v>
      </c>
      <c r="D97" s="37" t="s">
        <v>288</v>
      </c>
      <c r="E97" s="5" t="s">
        <v>27</v>
      </c>
      <c r="F97" s="6">
        <v>25</v>
      </c>
      <c r="G97" s="7">
        <v>8.6300000000000008</v>
      </c>
      <c r="H97" s="7">
        <f t="shared" si="12"/>
        <v>11.12</v>
      </c>
      <c r="I97" s="7">
        <f t="shared" si="13"/>
        <v>278</v>
      </c>
      <c r="J97" s="22">
        <f t="shared" si="9"/>
        <v>3.3859880458057438E-4</v>
      </c>
      <c r="L97" s="28"/>
    </row>
    <row r="98" spans="1:12" ht="38.25" x14ac:dyDescent="0.2">
      <c r="A98" s="37" t="s">
        <v>289</v>
      </c>
      <c r="B98" s="6" t="s">
        <v>290</v>
      </c>
      <c r="C98" s="37" t="s">
        <v>63</v>
      </c>
      <c r="D98" s="37" t="s">
        <v>291</v>
      </c>
      <c r="E98" s="5" t="s">
        <v>27</v>
      </c>
      <c r="F98" s="6">
        <v>15</v>
      </c>
      <c r="G98" s="7">
        <v>11.16</v>
      </c>
      <c r="H98" s="7">
        <f t="shared" si="12"/>
        <v>14.38</v>
      </c>
      <c r="I98" s="7">
        <f t="shared" si="13"/>
        <v>215.7</v>
      </c>
      <c r="J98" s="22">
        <f t="shared" si="9"/>
        <v>2.6271856887780532E-4</v>
      </c>
      <c r="L98" s="28"/>
    </row>
    <row r="99" spans="1:12" ht="38.25" x14ac:dyDescent="0.2">
      <c r="A99" s="37" t="s">
        <v>292</v>
      </c>
      <c r="B99" s="6" t="s">
        <v>293</v>
      </c>
      <c r="C99" s="37" t="s">
        <v>63</v>
      </c>
      <c r="D99" s="37" t="s">
        <v>294</v>
      </c>
      <c r="E99" s="5" t="s">
        <v>27</v>
      </c>
      <c r="F99" s="6">
        <v>10</v>
      </c>
      <c r="G99" s="7">
        <v>48.16</v>
      </c>
      <c r="H99" s="7">
        <f t="shared" si="12"/>
        <v>62.04</v>
      </c>
      <c r="I99" s="7">
        <f t="shared" si="13"/>
        <v>620.4</v>
      </c>
      <c r="J99" s="22">
        <f t="shared" si="9"/>
        <v>7.5563560561794365E-4</v>
      </c>
      <c r="L99" s="28"/>
    </row>
    <row r="100" spans="1:12" ht="38.25" x14ac:dyDescent="0.2">
      <c r="A100" s="37" t="s">
        <v>295</v>
      </c>
      <c r="B100" s="6" t="s">
        <v>296</v>
      </c>
      <c r="C100" s="37" t="s">
        <v>63</v>
      </c>
      <c r="D100" s="37" t="s">
        <v>297</v>
      </c>
      <c r="E100" s="5" t="s">
        <v>27</v>
      </c>
      <c r="F100" s="6">
        <v>147.65</v>
      </c>
      <c r="G100" s="7">
        <v>42.39</v>
      </c>
      <c r="H100" s="7">
        <f t="shared" si="12"/>
        <v>54.61</v>
      </c>
      <c r="I100" s="7">
        <f t="shared" si="13"/>
        <v>8063.17</v>
      </c>
      <c r="J100" s="22">
        <f t="shared" si="9"/>
        <v>9.8207903709710432E-3</v>
      </c>
      <c r="L100" s="28"/>
    </row>
    <row r="101" spans="1:12" x14ac:dyDescent="0.2">
      <c r="A101" s="37" t="s">
        <v>298</v>
      </c>
      <c r="B101" s="6" t="s">
        <v>299</v>
      </c>
      <c r="C101" s="37" t="s">
        <v>116</v>
      </c>
      <c r="D101" s="37" t="s">
        <v>300</v>
      </c>
      <c r="E101" s="5" t="s">
        <v>79</v>
      </c>
      <c r="F101" s="6">
        <v>15</v>
      </c>
      <c r="G101" s="7">
        <v>780.34</v>
      </c>
      <c r="H101" s="7">
        <f t="shared" si="12"/>
        <v>1005.23</v>
      </c>
      <c r="I101" s="7">
        <f t="shared" si="13"/>
        <v>15078.45</v>
      </c>
      <c r="J101" s="22">
        <f t="shared" si="9"/>
        <v>1.8365270305496267E-2</v>
      </c>
      <c r="L101" s="28"/>
    </row>
    <row r="102" spans="1:12" ht="38.25" x14ac:dyDescent="0.2">
      <c r="A102" s="37" t="s">
        <v>301</v>
      </c>
      <c r="B102" s="6" t="s">
        <v>302</v>
      </c>
      <c r="C102" s="37" t="s">
        <v>63</v>
      </c>
      <c r="D102" s="37" t="s">
        <v>303</v>
      </c>
      <c r="E102" s="5" t="s">
        <v>79</v>
      </c>
      <c r="F102" s="6">
        <v>4</v>
      </c>
      <c r="G102" s="7">
        <v>326.38</v>
      </c>
      <c r="H102" s="7">
        <f t="shared" si="12"/>
        <v>420.44</v>
      </c>
      <c r="I102" s="7">
        <f t="shared" si="13"/>
        <v>1681.76</v>
      </c>
      <c r="J102" s="22">
        <f t="shared" si="9"/>
        <v>2.0483522503288733E-3</v>
      </c>
      <c r="L102" s="28"/>
    </row>
    <row r="103" spans="1:12" x14ac:dyDescent="0.2">
      <c r="A103" s="37" t="s">
        <v>304</v>
      </c>
      <c r="B103" s="6" t="s">
        <v>305</v>
      </c>
      <c r="C103" s="37" t="s">
        <v>107</v>
      </c>
      <c r="D103" s="37" t="s">
        <v>306</v>
      </c>
      <c r="E103" s="5" t="s">
        <v>27</v>
      </c>
      <c r="F103" s="6">
        <v>128.5</v>
      </c>
      <c r="G103" s="7">
        <v>85.23</v>
      </c>
      <c r="H103" s="7">
        <f t="shared" si="12"/>
        <v>109.79</v>
      </c>
      <c r="I103" s="7">
        <f t="shared" si="13"/>
        <v>14108.02</v>
      </c>
      <c r="J103" s="22">
        <f t="shared" si="9"/>
        <v>1.7183304701434657E-2</v>
      </c>
      <c r="L103" s="28"/>
    </row>
    <row r="104" spans="1:12" x14ac:dyDescent="0.2">
      <c r="A104" s="37" t="s">
        <v>307</v>
      </c>
      <c r="B104" s="6" t="s">
        <v>308</v>
      </c>
      <c r="C104" s="37" t="s">
        <v>107</v>
      </c>
      <c r="D104" s="37" t="s">
        <v>309</v>
      </c>
      <c r="E104" s="5" t="s">
        <v>79</v>
      </c>
      <c r="F104" s="6">
        <v>35</v>
      </c>
      <c r="G104" s="7">
        <v>17.190000000000001</v>
      </c>
      <c r="H104" s="7">
        <f t="shared" si="12"/>
        <v>22.14</v>
      </c>
      <c r="I104" s="7">
        <f t="shared" si="13"/>
        <v>774.9</v>
      </c>
      <c r="J104" s="22">
        <f t="shared" si="9"/>
        <v>9.4381371823556493E-4</v>
      </c>
      <c r="L104" s="28"/>
    </row>
    <row r="105" spans="1:12" x14ac:dyDescent="0.2">
      <c r="A105" s="38" t="s">
        <v>310</v>
      </c>
      <c r="B105" s="38"/>
      <c r="C105" s="38"/>
      <c r="D105" s="38" t="s">
        <v>311</v>
      </c>
      <c r="E105" s="38"/>
      <c r="F105" s="31"/>
      <c r="G105" s="38"/>
      <c r="H105" s="38"/>
      <c r="I105" s="32">
        <f>SUM(I106:I114)</f>
        <v>19079.810000000001</v>
      </c>
      <c r="J105" s="33">
        <f t="shared" si="9"/>
        <v>2.3238852005843486E-2</v>
      </c>
      <c r="L105" s="28"/>
    </row>
    <row r="106" spans="1:12" ht="25.5" x14ac:dyDescent="0.2">
      <c r="A106" s="37" t="s">
        <v>312</v>
      </c>
      <c r="B106" s="6" t="s">
        <v>313</v>
      </c>
      <c r="C106" s="37" t="s">
        <v>63</v>
      </c>
      <c r="D106" s="37" t="s">
        <v>314</v>
      </c>
      <c r="E106" s="5" t="s">
        <v>79</v>
      </c>
      <c r="F106" s="6">
        <v>8</v>
      </c>
      <c r="G106" s="7">
        <v>139.15</v>
      </c>
      <c r="H106" s="7">
        <f t="shared" ref="H106:H114" si="14">ROUND(G106 * (1 + 28.82 / 100), 2)</f>
        <v>179.25</v>
      </c>
      <c r="I106" s="7">
        <f t="shared" ref="I106:I114" si="15">ROUND(F106 * H106, 2)</f>
        <v>1434</v>
      </c>
      <c r="J106" s="22">
        <f t="shared" si="9"/>
        <v>1.746585200606272E-3</v>
      </c>
      <c r="L106" s="28"/>
    </row>
    <row r="107" spans="1:12" ht="25.5" x14ac:dyDescent="0.2">
      <c r="A107" s="37" t="s">
        <v>315</v>
      </c>
      <c r="B107" s="6" t="s">
        <v>316</v>
      </c>
      <c r="C107" s="37" t="s">
        <v>63</v>
      </c>
      <c r="D107" s="37" t="s">
        <v>317</v>
      </c>
      <c r="E107" s="5" t="s">
        <v>79</v>
      </c>
      <c r="F107" s="6">
        <v>12</v>
      </c>
      <c r="G107" s="7">
        <v>22.2</v>
      </c>
      <c r="H107" s="7">
        <f t="shared" si="14"/>
        <v>28.6</v>
      </c>
      <c r="I107" s="7">
        <f t="shared" si="15"/>
        <v>343.2</v>
      </c>
      <c r="J107" s="22">
        <f t="shared" si="9"/>
        <v>4.1801118608652198E-4</v>
      </c>
      <c r="L107" s="28"/>
    </row>
    <row r="108" spans="1:12" ht="25.5" x14ac:dyDescent="0.2">
      <c r="A108" s="37" t="s">
        <v>318</v>
      </c>
      <c r="B108" s="6" t="s">
        <v>319</v>
      </c>
      <c r="C108" s="37" t="s">
        <v>63</v>
      </c>
      <c r="D108" s="37" t="s">
        <v>320</v>
      </c>
      <c r="E108" s="5" t="s">
        <v>27</v>
      </c>
      <c r="F108" s="6">
        <v>48</v>
      </c>
      <c r="G108" s="7">
        <v>55</v>
      </c>
      <c r="H108" s="7">
        <f t="shared" si="14"/>
        <v>70.849999999999994</v>
      </c>
      <c r="I108" s="7">
        <f t="shared" si="15"/>
        <v>3400.8</v>
      </c>
      <c r="J108" s="22">
        <f t="shared" si="9"/>
        <v>4.1421108439482638E-3</v>
      </c>
      <c r="L108" s="28"/>
    </row>
    <row r="109" spans="1:12" ht="25.5" x14ac:dyDescent="0.2">
      <c r="A109" s="37" t="s">
        <v>321</v>
      </c>
      <c r="B109" s="6" t="s">
        <v>322</v>
      </c>
      <c r="C109" s="37" t="s">
        <v>63</v>
      </c>
      <c r="D109" s="37" t="s">
        <v>323</v>
      </c>
      <c r="E109" s="5" t="s">
        <v>27</v>
      </c>
      <c r="F109" s="6">
        <v>125</v>
      </c>
      <c r="G109" s="7">
        <v>71.02</v>
      </c>
      <c r="H109" s="7">
        <f t="shared" si="14"/>
        <v>91.49</v>
      </c>
      <c r="I109" s="7">
        <f t="shared" si="15"/>
        <v>11436.25</v>
      </c>
      <c r="J109" s="22">
        <f t="shared" si="9"/>
        <v>1.3929138772966164E-2</v>
      </c>
      <c r="L109" s="28"/>
    </row>
    <row r="110" spans="1:12" x14ac:dyDescent="0.2">
      <c r="A110" s="37" t="s">
        <v>324</v>
      </c>
      <c r="B110" s="6" t="s">
        <v>325</v>
      </c>
      <c r="C110" s="37" t="s">
        <v>107</v>
      </c>
      <c r="D110" s="37" t="s">
        <v>326</v>
      </c>
      <c r="E110" s="5" t="s">
        <v>113</v>
      </c>
      <c r="F110" s="6">
        <v>24</v>
      </c>
      <c r="G110" s="7">
        <v>24.01</v>
      </c>
      <c r="H110" s="7">
        <f t="shared" si="14"/>
        <v>30.93</v>
      </c>
      <c r="I110" s="7">
        <f t="shared" si="15"/>
        <v>742.32</v>
      </c>
      <c r="J110" s="22">
        <f t="shared" si="9"/>
        <v>9.0413188710882007E-4</v>
      </c>
      <c r="L110" s="28"/>
    </row>
    <row r="111" spans="1:12" ht="25.5" x14ac:dyDescent="0.2">
      <c r="A111" s="37" t="s">
        <v>327</v>
      </c>
      <c r="B111" s="6" t="s">
        <v>328</v>
      </c>
      <c r="C111" s="37" t="s">
        <v>107</v>
      </c>
      <c r="D111" s="37" t="s">
        <v>329</v>
      </c>
      <c r="E111" s="5" t="s">
        <v>113</v>
      </c>
      <c r="F111" s="6">
        <v>16</v>
      </c>
      <c r="G111" s="7">
        <v>33.9</v>
      </c>
      <c r="H111" s="7">
        <f t="shared" si="14"/>
        <v>43.67</v>
      </c>
      <c r="I111" s="7">
        <f t="shared" si="15"/>
        <v>698.72</v>
      </c>
      <c r="J111" s="22">
        <f t="shared" si="9"/>
        <v>8.5102790192999615E-4</v>
      </c>
      <c r="L111" s="28"/>
    </row>
    <row r="112" spans="1:12" x14ac:dyDescent="0.2">
      <c r="A112" s="37" t="s">
        <v>330</v>
      </c>
      <c r="B112" s="6" t="s">
        <v>331</v>
      </c>
      <c r="C112" s="37" t="s">
        <v>107</v>
      </c>
      <c r="D112" s="37" t="s">
        <v>332</v>
      </c>
      <c r="E112" s="5" t="s">
        <v>121</v>
      </c>
      <c r="F112" s="6">
        <v>8</v>
      </c>
      <c r="G112" s="7">
        <v>46.22</v>
      </c>
      <c r="H112" s="7">
        <f t="shared" si="14"/>
        <v>59.54</v>
      </c>
      <c r="I112" s="7">
        <f t="shared" si="15"/>
        <v>476.32</v>
      </c>
      <c r="J112" s="22">
        <f t="shared" si="9"/>
        <v>5.8014885826553661E-4</v>
      </c>
      <c r="L112" s="28"/>
    </row>
    <row r="113" spans="1:12" ht="25.5" x14ac:dyDescent="0.2">
      <c r="A113" s="37" t="s">
        <v>333</v>
      </c>
      <c r="B113" s="6" t="s">
        <v>334</v>
      </c>
      <c r="C113" s="37" t="s">
        <v>107</v>
      </c>
      <c r="D113" s="37" t="s">
        <v>335</v>
      </c>
      <c r="E113" s="5" t="s">
        <v>121</v>
      </c>
      <c r="F113" s="6">
        <v>8</v>
      </c>
      <c r="G113" s="7">
        <v>31.94</v>
      </c>
      <c r="H113" s="7">
        <f t="shared" si="14"/>
        <v>41.15</v>
      </c>
      <c r="I113" s="7">
        <f t="shared" si="15"/>
        <v>329.2</v>
      </c>
      <c r="J113" s="22">
        <f t="shared" si="9"/>
        <v>4.0095944772634921E-4</v>
      </c>
      <c r="L113" s="28"/>
    </row>
    <row r="114" spans="1:12" x14ac:dyDescent="0.2">
      <c r="A114" s="37" t="s">
        <v>336</v>
      </c>
      <c r="B114" s="6" t="s">
        <v>337</v>
      </c>
      <c r="C114" s="37" t="s">
        <v>107</v>
      </c>
      <c r="D114" s="37" t="s">
        <v>338</v>
      </c>
      <c r="E114" s="5" t="s">
        <v>121</v>
      </c>
      <c r="F114" s="6">
        <v>60</v>
      </c>
      <c r="G114" s="7">
        <v>2.83</v>
      </c>
      <c r="H114" s="7">
        <f t="shared" si="14"/>
        <v>3.65</v>
      </c>
      <c r="I114" s="7">
        <f t="shared" si="15"/>
        <v>219</v>
      </c>
      <c r="J114" s="22">
        <f t="shared" si="9"/>
        <v>2.6673790720556037E-4</v>
      </c>
      <c r="L114" s="28"/>
    </row>
    <row r="115" spans="1:12" x14ac:dyDescent="0.2">
      <c r="A115" s="38" t="s">
        <v>80</v>
      </c>
      <c r="B115" s="38"/>
      <c r="C115" s="38"/>
      <c r="D115" s="38" t="s">
        <v>339</v>
      </c>
      <c r="E115" s="38"/>
      <c r="F115" s="31"/>
      <c r="G115" s="38"/>
      <c r="H115" s="38"/>
      <c r="I115" s="32">
        <f>I116</f>
        <v>4910.26</v>
      </c>
      <c r="J115" s="33">
        <f t="shared" si="9"/>
        <v>5.9806049143158674E-3</v>
      </c>
      <c r="L115" s="28"/>
    </row>
    <row r="116" spans="1:12" x14ac:dyDescent="0.2">
      <c r="A116" s="38" t="s">
        <v>82</v>
      </c>
      <c r="B116" s="38"/>
      <c r="C116" s="38"/>
      <c r="D116" s="38" t="s">
        <v>340</v>
      </c>
      <c r="E116" s="38"/>
      <c r="F116" s="31"/>
      <c r="G116" s="38"/>
      <c r="H116" s="38"/>
      <c r="I116" s="32">
        <f>SUM(I117:I118)</f>
        <v>4910.26</v>
      </c>
      <c r="J116" s="33">
        <f t="shared" si="9"/>
        <v>5.9806049143158674E-3</v>
      </c>
      <c r="L116" s="28"/>
    </row>
    <row r="117" spans="1:12" x14ac:dyDescent="0.2">
      <c r="A117" s="37" t="s">
        <v>83</v>
      </c>
      <c r="B117" s="6" t="s">
        <v>341</v>
      </c>
      <c r="C117" s="37" t="s">
        <v>107</v>
      </c>
      <c r="D117" s="37" t="s">
        <v>342</v>
      </c>
      <c r="E117" s="5" t="s">
        <v>7</v>
      </c>
      <c r="F117" s="6">
        <v>97.6</v>
      </c>
      <c r="G117" s="7">
        <v>5.36</v>
      </c>
      <c r="H117" s="7">
        <f>ROUND(G117 * (1 + 28.82 / 100), 2)</f>
        <v>6.9</v>
      </c>
      <c r="I117" s="7">
        <f>ROUND(F117 * H117, 2)</f>
        <v>673.44</v>
      </c>
      <c r="J117" s="22">
        <f t="shared" si="9"/>
        <v>8.2023733437676979E-4</v>
      </c>
      <c r="L117" s="28"/>
    </row>
    <row r="118" spans="1:12" ht="51" x14ac:dyDescent="0.2">
      <c r="A118" s="37" t="s">
        <v>84</v>
      </c>
      <c r="B118" s="6" t="s">
        <v>343</v>
      </c>
      <c r="C118" s="37" t="s">
        <v>63</v>
      </c>
      <c r="D118" s="37" t="s">
        <v>344</v>
      </c>
      <c r="E118" s="5" t="s">
        <v>7</v>
      </c>
      <c r="F118" s="6">
        <v>97.6</v>
      </c>
      <c r="G118" s="7">
        <v>33.700000000000003</v>
      </c>
      <c r="H118" s="7">
        <f>ROUND(G118 * (1 + 28.82 / 100), 2)</f>
        <v>43.41</v>
      </c>
      <c r="I118" s="7">
        <f>ROUND(F118 * H118, 2)</f>
        <v>4236.82</v>
      </c>
      <c r="J118" s="22">
        <f t="shared" si="9"/>
        <v>5.1603675799390967E-3</v>
      </c>
      <c r="L118" s="28"/>
    </row>
    <row r="119" spans="1:12" x14ac:dyDescent="0.2">
      <c r="A119" s="38" t="s">
        <v>94</v>
      </c>
      <c r="B119" s="38"/>
      <c r="C119" s="38"/>
      <c r="D119" s="38" t="s">
        <v>28</v>
      </c>
      <c r="E119" s="38"/>
      <c r="F119" s="31"/>
      <c r="G119" s="38"/>
      <c r="H119" s="38"/>
      <c r="I119" s="32">
        <f>I120</f>
        <v>66538.350000000006</v>
      </c>
      <c r="J119" s="33">
        <f t="shared" si="9"/>
        <v>8.1042466794114615E-2</v>
      </c>
      <c r="L119" s="28"/>
    </row>
    <row r="120" spans="1:12" x14ac:dyDescent="0.2">
      <c r="A120" s="38" t="s">
        <v>95</v>
      </c>
      <c r="B120" s="38"/>
      <c r="C120" s="38"/>
      <c r="D120" s="38" t="s">
        <v>345</v>
      </c>
      <c r="E120" s="38"/>
      <c r="F120" s="31"/>
      <c r="G120" s="38"/>
      <c r="H120" s="38"/>
      <c r="I120" s="32">
        <f>SUM(I121:I131)</f>
        <v>66538.350000000006</v>
      </c>
      <c r="J120" s="33">
        <f t="shared" si="9"/>
        <v>8.1042466794114615E-2</v>
      </c>
      <c r="L120" s="28"/>
    </row>
    <row r="121" spans="1:12" ht="38.25" x14ac:dyDescent="0.2">
      <c r="A121" s="37" t="s">
        <v>346</v>
      </c>
      <c r="B121" s="6" t="s">
        <v>347</v>
      </c>
      <c r="C121" s="37" t="s">
        <v>63</v>
      </c>
      <c r="D121" s="37" t="s">
        <v>348</v>
      </c>
      <c r="E121" s="5" t="s">
        <v>14</v>
      </c>
      <c r="F121" s="6">
        <v>30</v>
      </c>
      <c r="G121" s="7">
        <v>9.25</v>
      </c>
      <c r="H121" s="7">
        <f t="shared" ref="H121:H131" si="16">ROUND(G121 * (1 + 28.82 / 100), 2)</f>
        <v>11.92</v>
      </c>
      <c r="I121" s="7">
        <f t="shared" ref="I121:I131" si="17">ROUND(F121 * H121, 2)</f>
        <v>357.6</v>
      </c>
      <c r="J121" s="22">
        <f t="shared" si="9"/>
        <v>4.355501169712712E-4</v>
      </c>
      <c r="L121" s="28"/>
    </row>
    <row r="122" spans="1:12" ht="38.25" x14ac:dyDescent="0.2">
      <c r="A122" s="37" t="s">
        <v>349</v>
      </c>
      <c r="B122" s="6" t="s">
        <v>77</v>
      </c>
      <c r="C122" s="37" t="s">
        <v>63</v>
      </c>
      <c r="D122" s="37" t="s">
        <v>78</v>
      </c>
      <c r="E122" s="5" t="s">
        <v>14</v>
      </c>
      <c r="F122" s="6">
        <v>10</v>
      </c>
      <c r="G122" s="7">
        <v>122.08</v>
      </c>
      <c r="H122" s="7">
        <f t="shared" si="16"/>
        <v>157.26</v>
      </c>
      <c r="I122" s="7">
        <f t="shared" si="17"/>
        <v>1572.6</v>
      </c>
      <c r="J122" s="22">
        <f t="shared" si="9"/>
        <v>1.9153974103719828E-3</v>
      </c>
      <c r="L122" s="28"/>
    </row>
    <row r="123" spans="1:12" ht="25.5" x14ac:dyDescent="0.2">
      <c r="A123" s="37" t="s">
        <v>350</v>
      </c>
      <c r="B123" s="6" t="s">
        <v>351</v>
      </c>
      <c r="C123" s="37" t="s">
        <v>63</v>
      </c>
      <c r="D123" s="37" t="s">
        <v>352</v>
      </c>
      <c r="E123" s="5" t="s">
        <v>7</v>
      </c>
      <c r="F123" s="6">
        <v>200</v>
      </c>
      <c r="G123" s="7">
        <v>5.93</v>
      </c>
      <c r="H123" s="7">
        <f t="shared" si="16"/>
        <v>7.64</v>
      </c>
      <c r="I123" s="7">
        <f t="shared" si="17"/>
        <v>1528</v>
      </c>
      <c r="J123" s="22">
        <f t="shared" si="9"/>
        <v>1.8610754438817181E-3</v>
      </c>
      <c r="L123" s="28"/>
    </row>
    <row r="124" spans="1:12" x14ac:dyDescent="0.2">
      <c r="A124" s="37" t="s">
        <v>353</v>
      </c>
      <c r="B124" s="6" t="s">
        <v>354</v>
      </c>
      <c r="C124" s="37" t="s">
        <v>107</v>
      </c>
      <c r="D124" s="37" t="s">
        <v>355</v>
      </c>
      <c r="E124" s="5" t="s">
        <v>150</v>
      </c>
      <c r="F124" s="6">
        <v>288</v>
      </c>
      <c r="G124" s="7">
        <v>12.71</v>
      </c>
      <c r="H124" s="7">
        <f t="shared" si="16"/>
        <v>16.37</v>
      </c>
      <c r="I124" s="7">
        <f t="shared" si="17"/>
        <v>4714.5600000000004</v>
      </c>
      <c r="J124" s="22">
        <f t="shared" si="9"/>
        <v>5.7422459716668806E-3</v>
      </c>
      <c r="L124" s="28"/>
    </row>
    <row r="125" spans="1:12" x14ac:dyDescent="0.2">
      <c r="A125" s="37" t="s">
        <v>356</v>
      </c>
      <c r="B125" s="6" t="s">
        <v>357</v>
      </c>
      <c r="C125" s="37" t="s">
        <v>107</v>
      </c>
      <c r="D125" s="37" t="s">
        <v>358</v>
      </c>
      <c r="E125" s="5" t="s">
        <v>14</v>
      </c>
      <c r="F125" s="6">
        <v>20</v>
      </c>
      <c r="G125" s="7">
        <v>418.04</v>
      </c>
      <c r="H125" s="7">
        <f t="shared" si="16"/>
        <v>538.52</v>
      </c>
      <c r="I125" s="7">
        <f t="shared" si="17"/>
        <v>10770.4</v>
      </c>
      <c r="J125" s="22">
        <f t="shared" si="9"/>
        <v>1.3118145916743229E-2</v>
      </c>
      <c r="L125" s="28"/>
    </row>
    <row r="126" spans="1:12" ht="25.5" x14ac:dyDescent="0.2">
      <c r="A126" s="37" t="s">
        <v>359</v>
      </c>
      <c r="B126" s="6" t="s">
        <v>153</v>
      </c>
      <c r="C126" s="37" t="s">
        <v>107</v>
      </c>
      <c r="D126" s="37" t="s">
        <v>154</v>
      </c>
      <c r="E126" s="5" t="s">
        <v>14</v>
      </c>
      <c r="F126" s="6">
        <v>20</v>
      </c>
      <c r="G126" s="7">
        <v>61.26</v>
      </c>
      <c r="H126" s="7">
        <f t="shared" si="16"/>
        <v>78.92</v>
      </c>
      <c r="I126" s="7">
        <f t="shared" si="17"/>
        <v>1578.4</v>
      </c>
      <c r="J126" s="22">
        <f t="shared" si="9"/>
        <v>1.9224617019783403E-3</v>
      </c>
      <c r="L126" s="28"/>
    </row>
    <row r="127" spans="1:12" x14ac:dyDescent="0.2">
      <c r="A127" s="37" t="s">
        <v>360</v>
      </c>
      <c r="B127" s="6" t="s">
        <v>361</v>
      </c>
      <c r="C127" s="37" t="s">
        <v>107</v>
      </c>
      <c r="D127" s="37" t="s">
        <v>362</v>
      </c>
      <c r="E127" s="5" t="s">
        <v>113</v>
      </c>
      <c r="F127" s="6">
        <v>465</v>
      </c>
      <c r="G127" s="7">
        <v>16.39</v>
      </c>
      <c r="H127" s="7">
        <f t="shared" si="16"/>
        <v>21.11</v>
      </c>
      <c r="I127" s="7">
        <f t="shared" si="17"/>
        <v>9816.15</v>
      </c>
      <c r="J127" s="22">
        <f t="shared" si="9"/>
        <v>1.1955887250300737E-2</v>
      </c>
      <c r="L127" s="28"/>
    </row>
    <row r="128" spans="1:12" x14ac:dyDescent="0.2">
      <c r="A128" s="37" t="s">
        <v>363</v>
      </c>
      <c r="B128" s="6" t="s">
        <v>364</v>
      </c>
      <c r="C128" s="37" t="s">
        <v>107</v>
      </c>
      <c r="D128" s="37" t="s">
        <v>365</v>
      </c>
      <c r="E128" s="5" t="s">
        <v>7</v>
      </c>
      <c r="F128" s="6">
        <v>550</v>
      </c>
      <c r="G128" s="7">
        <v>14.07</v>
      </c>
      <c r="H128" s="7">
        <f t="shared" si="16"/>
        <v>18.12</v>
      </c>
      <c r="I128" s="7">
        <f t="shared" si="17"/>
        <v>9966</v>
      </c>
      <c r="J128" s="22">
        <f t="shared" si="9"/>
        <v>1.2138401749820159E-2</v>
      </c>
      <c r="L128" s="28"/>
    </row>
    <row r="129" spans="1:12" x14ac:dyDescent="0.2">
      <c r="A129" s="37" t="s">
        <v>366</v>
      </c>
      <c r="B129" s="6" t="s">
        <v>367</v>
      </c>
      <c r="C129" s="37" t="s">
        <v>107</v>
      </c>
      <c r="D129" s="37" t="s">
        <v>368</v>
      </c>
      <c r="E129" s="5" t="s">
        <v>7</v>
      </c>
      <c r="F129" s="6">
        <v>550</v>
      </c>
      <c r="G129" s="7">
        <v>28.66</v>
      </c>
      <c r="H129" s="7">
        <f t="shared" si="16"/>
        <v>36.92</v>
      </c>
      <c r="I129" s="7">
        <f t="shared" si="17"/>
        <v>20306</v>
      </c>
      <c r="J129" s="22">
        <f t="shared" si="9"/>
        <v>2.4732328510119219E-2</v>
      </c>
      <c r="L129" s="28"/>
    </row>
    <row r="130" spans="1:12" ht="25.5" x14ac:dyDescent="0.2">
      <c r="A130" s="37" t="s">
        <v>369</v>
      </c>
      <c r="B130" s="6" t="s">
        <v>370</v>
      </c>
      <c r="C130" s="37" t="s">
        <v>107</v>
      </c>
      <c r="D130" s="37" t="s">
        <v>371</v>
      </c>
      <c r="E130" s="5" t="s">
        <v>27</v>
      </c>
      <c r="F130" s="6">
        <v>388</v>
      </c>
      <c r="G130" s="7">
        <v>4.67</v>
      </c>
      <c r="H130" s="7">
        <f t="shared" si="16"/>
        <v>6.02</v>
      </c>
      <c r="I130" s="7">
        <f t="shared" si="17"/>
        <v>2335.7600000000002</v>
      </c>
      <c r="J130" s="22">
        <f t="shared" si="9"/>
        <v>2.8449120280112316E-3</v>
      </c>
      <c r="L130" s="28"/>
    </row>
    <row r="131" spans="1:12" ht="25.5" x14ac:dyDescent="0.2">
      <c r="A131" s="37" t="s">
        <v>372</v>
      </c>
      <c r="B131" s="6" t="s">
        <v>373</v>
      </c>
      <c r="C131" s="37" t="s">
        <v>107</v>
      </c>
      <c r="D131" s="37" t="s">
        <v>374</v>
      </c>
      <c r="E131" s="5" t="s">
        <v>27</v>
      </c>
      <c r="F131" s="6">
        <v>388</v>
      </c>
      <c r="G131" s="7">
        <v>7.19</v>
      </c>
      <c r="H131" s="7">
        <f t="shared" si="16"/>
        <v>9.26</v>
      </c>
      <c r="I131" s="7">
        <f t="shared" si="17"/>
        <v>3592.88</v>
      </c>
      <c r="J131" s="22">
        <f t="shared" si="9"/>
        <v>4.3760606942498349E-3</v>
      </c>
      <c r="L131" s="28"/>
    </row>
    <row r="132" spans="1:12" x14ac:dyDescent="0.2">
      <c r="A132" s="38" t="s">
        <v>375</v>
      </c>
      <c r="B132" s="38"/>
      <c r="C132" s="38"/>
      <c r="D132" s="38" t="s">
        <v>29</v>
      </c>
      <c r="E132" s="38"/>
      <c r="F132" s="31"/>
      <c r="G132" s="38"/>
      <c r="H132" s="38"/>
      <c r="I132" s="32">
        <f>I133+I135+I138</f>
        <v>54940.06</v>
      </c>
      <c r="J132" s="33">
        <f t="shared" si="9"/>
        <v>6.691596632944255E-2</v>
      </c>
      <c r="L132" s="28"/>
    </row>
    <row r="133" spans="1:12" x14ac:dyDescent="0.2">
      <c r="A133" s="38" t="s">
        <v>376</v>
      </c>
      <c r="B133" s="38"/>
      <c r="C133" s="38"/>
      <c r="D133" s="38" t="s">
        <v>340</v>
      </c>
      <c r="E133" s="38"/>
      <c r="F133" s="31"/>
      <c r="G133" s="38"/>
      <c r="H133" s="38"/>
      <c r="I133" s="32">
        <f>SUM(I134)</f>
        <v>1105.9100000000001</v>
      </c>
      <c r="J133" s="33">
        <f t="shared" si="9"/>
        <v>1.3469777121356225E-3</v>
      </c>
      <c r="L133" s="28"/>
    </row>
    <row r="134" spans="1:12" ht="25.5" x14ac:dyDescent="0.2">
      <c r="A134" s="37" t="s">
        <v>377</v>
      </c>
      <c r="B134" s="6" t="s">
        <v>378</v>
      </c>
      <c r="C134" s="37" t="s">
        <v>63</v>
      </c>
      <c r="D134" s="37" t="s">
        <v>379</v>
      </c>
      <c r="E134" s="5" t="s">
        <v>7</v>
      </c>
      <c r="F134" s="6">
        <v>61.1</v>
      </c>
      <c r="G134" s="7">
        <v>14.05</v>
      </c>
      <c r="H134" s="7">
        <f>ROUND(G134 * (1 + 28.82 / 100), 2)</f>
        <v>18.100000000000001</v>
      </c>
      <c r="I134" s="7">
        <f>ROUND(F134 * H134, 2)</f>
        <v>1105.9100000000001</v>
      </c>
      <c r="J134" s="22">
        <f t="shared" si="9"/>
        <v>1.3469777121356225E-3</v>
      </c>
      <c r="L134" s="28"/>
    </row>
    <row r="135" spans="1:12" x14ac:dyDescent="0.2">
      <c r="A135" s="38" t="s">
        <v>380</v>
      </c>
      <c r="B135" s="38"/>
      <c r="C135" s="38"/>
      <c r="D135" s="38" t="s">
        <v>381</v>
      </c>
      <c r="E135" s="38"/>
      <c r="F135" s="31"/>
      <c r="G135" s="38"/>
      <c r="H135" s="38"/>
      <c r="I135" s="32">
        <f>SUM(I136:I137)</f>
        <v>20536.55</v>
      </c>
      <c r="J135" s="33">
        <f t="shared" si="9"/>
        <v>2.5013134101471921E-2</v>
      </c>
      <c r="L135" s="28"/>
    </row>
    <row r="136" spans="1:12" x14ac:dyDescent="0.2">
      <c r="A136" s="37" t="s">
        <v>382</v>
      </c>
      <c r="B136" s="6" t="s">
        <v>383</v>
      </c>
      <c r="C136" s="37" t="s">
        <v>107</v>
      </c>
      <c r="D136" s="37" t="s">
        <v>384</v>
      </c>
      <c r="E136" s="5" t="s">
        <v>7</v>
      </c>
      <c r="F136" s="6">
        <v>800</v>
      </c>
      <c r="G136" s="7">
        <v>18.59</v>
      </c>
      <c r="H136" s="7">
        <f>ROUND(G136 * (1 + 28.82 / 100), 2)</f>
        <v>23.95</v>
      </c>
      <c r="I136" s="7">
        <f>ROUND(F136 * H136, 2)</f>
        <v>19160</v>
      </c>
      <c r="J136" s="22">
        <f t="shared" ref="J136:J170" si="18">I136 / 821030.66</f>
        <v>2.3336521927207931E-2</v>
      </c>
      <c r="L136" s="28"/>
    </row>
    <row r="137" spans="1:12" x14ac:dyDescent="0.2">
      <c r="A137" s="37" t="s">
        <v>385</v>
      </c>
      <c r="B137" s="6" t="s">
        <v>386</v>
      </c>
      <c r="C137" s="37" t="s">
        <v>107</v>
      </c>
      <c r="D137" s="37" t="s">
        <v>387</v>
      </c>
      <c r="E137" s="5" t="s">
        <v>113</v>
      </c>
      <c r="F137" s="6">
        <v>345</v>
      </c>
      <c r="G137" s="7">
        <v>3.1</v>
      </c>
      <c r="H137" s="7">
        <f>ROUND(G137 * (1 + 28.82 / 100), 2)</f>
        <v>3.99</v>
      </c>
      <c r="I137" s="7">
        <f>ROUND(F137 * H137, 2)</f>
        <v>1376.55</v>
      </c>
      <c r="J137" s="22">
        <f t="shared" si="18"/>
        <v>1.6766121742639913E-3</v>
      </c>
      <c r="L137" s="28"/>
    </row>
    <row r="138" spans="1:12" x14ac:dyDescent="0.2">
      <c r="A138" s="38" t="s">
        <v>388</v>
      </c>
      <c r="B138" s="38"/>
      <c r="C138" s="38"/>
      <c r="D138" s="38" t="s">
        <v>389</v>
      </c>
      <c r="E138" s="38"/>
      <c r="F138" s="31"/>
      <c r="G138" s="38"/>
      <c r="H138" s="38"/>
      <c r="I138" s="32">
        <f>SUM(I139)</f>
        <v>33297.599999999999</v>
      </c>
      <c r="J138" s="33">
        <f t="shared" si="18"/>
        <v>4.0555854515835009E-2</v>
      </c>
      <c r="L138" s="28"/>
    </row>
    <row r="139" spans="1:12" ht="38.25" x14ac:dyDescent="0.2">
      <c r="A139" s="37" t="s">
        <v>390</v>
      </c>
      <c r="B139" s="6" t="s">
        <v>391</v>
      </c>
      <c r="C139" s="37" t="s">
        <v>63</v>
      </c>
      <c r="D139" s="37" t="s">
        <v>392</v>
      </c>
      <c r="E139" s="5" t="s">
        <v>7</v>
      </c>
      <c r="F139" s="6">
        <v>560</v>
      </c>
      <c r="G139" s="7">
        <v>46.16</v>
      </c>
      <c r="H139" s="7">
        <f>ROUND(G139 * (1 + 28.82 / 100), 2)</f>
        <v>59.46</v>
      </c>
      <c r="I139" s="7">
        <f>ROUND(F139 * H139, 2)</f>
        <v>33297.599999999999</v>
      </c>
      <c r="J139" s="22">
        <f t="shared" si="18"/>
        <v>4.0555854515835009E-2</v>
      </c>
      <c r="L139" s="28"/>
    </row>
    <row r="140" spans="1:12" x14ac:dyDescent="0.2">
      <c r="A140" s="38" t="s">
        <v>393</v>
      </c>
      <c r="B140" s="38"/>
      <c r="C140" s="38"/>
      <c r="D140" s="38" t="s">
        <v>394</v>
      </c>
      <c r="E140" s="38"/>
      <c r="F140" s="31"/>
      <c r="G140" s="38"/>
      <c r="H140" s="38"/>
      <c r="I140" s="32">
        <f>I141</f>
        <v>18168.010000000002</v>
      </c>
      <c r="J140" s="33">
        <f t="shared" si="18"/>
        <v>2.212829664607166E-2</v>
      </c>
      <c r="L140" s="28"/>
    </row>
    <row r="141" spans="1:12" x14ac:dyDescent="0.2">
      <c r="A141" s="38" t="s">
        <v>395</v>
      </c>
      <c r="B141" s="38"/>
      <c r="C141" s="38"/>
      <c r="D141" s="38" t="s">
        <v>396</v>
      </c>
      <c r="E141" s="38"/>
      <c r="F141" s="31"/>
      <c r="G141" s="38"/>
      <c r="H141" s="38"/>
      <c r="I141" s="32">
        <f>SUM(I142:I145)</f>
        <v>18168.010000000002</v>
      </c>
      <c r="J141" s="33">
        <f t="shared" si="18"/>
        <v>2.212829664607166E-2</v>
      </c>
      <c r="L141" s="28"/>
    </row>
    <row r="142" spans="1:12" x14ac:dyDescent="0.2">
      <c r="A142" s="37" t="s">
        <v>397</v>
      </c>
      <c r="B142" s="6" t="s">
        <v>398</v>
      </c>
      <c r="C142" s="37" t="s">
        <v>107</v>
      </c>
      <c r="D142" s="37" t="s">
        <v>399</v>
      </c>
      <c r="E142" s="5" t="s">
        <v>121</v>
      </c>
      <c r="F142" s="6">
        <v>2</v>
      </c>
      <c r="G142" s="7">
        <v>3539.25</v>
      </c>
      <c r="H142" s="7">
        <f>ROUND(G142 * (1 + 28.82 / 100), 2)</f>
        <v>4559.26</v>
      </c>
      <c r="I142" s="7">
        <f>ROUND(F142 * H142, 2)</f>
        <v>9118.52</v>
      </c>
      <c r="J142" s="22">
        <f t="shared" si="18"/>
        <v>1.1106186948000212E-2</v>
      </c>
      <c r="L142" s="28"/>
    </row>
    <row r="143" spans="1:12" x14ac:dyDescent="0.2">
      <c r="A143" s="37" t="s">
        <v>400</v>
      </c>
      <c r="B143" s="6" t="s">
        <v>401</v>
      </c>
      <c r="C143" s="37" t="s">
        <v>107</v>
      </c>
      <c r="D143" s="37" t="s">
        <v>402</v>
      </c>
      <c r="E143" s="5" t="s">
        <v>403</v>
      </c>
      <c r="F143" s="6">
        <v>2</v>
      </c>
      <c r="G143" s="7">
        <v>1278.5999999999999</v>
      </c>
      <c r="H143" s="7">
        <f>ROUND(G143 * (1 + 28.82 / 100), 2)</f>
        <v>1647.09</v>
      </c>
      <c r="I143" s="7">
        <f>ROUND(F143 * H143, 2)</f>
        <v>3294.18</v>
      </c>
      <c r="J143" s="22">
        <f t="shared" si="18"/>
        <v>4.0122496765224334E-3</v>
      </c>
      <c r="L143" s="28"/>
    </row>
    <row r="144" spans="1:12" x14ac:dyDescent="0.2">
      <c r="A144" s="37" t="s">
        <v>404</v>
      </c>
      <c r="B144" s="6" t="s">
        <v>405</v>
      </c>
      <c r="C144" s="37" t="s">
        <v>107</v>
      </c>
      <c r="D144" s="37" t="s">
        <v>406</v>
      </c>
      <c r="E144" s="5" t="s">
        <v>403</v>
      </c>
      <c r="F144" s="6">
        <v>2</v>
      </c>
      <c r="G144" s="7">
        <v>1333.86</v>
      </c>
      <c r="H144" s="7">
        <f>ROUND(G144 * (1 + 28.82 / 100), 2)</f>
        <v>1718.28</v>
      </c>
      <c r="I144" s="7">
        <f>ROUND(F144 * H144, 2)</f>
        <v>3436.56</v>
      </c>
      <c r="J144" s="22">
        <f t="shared" si="18"/>
        <v>4.1856658556453903E-3</v>
      </c>
      <c r="L144" s="28"/>
    </row>
    <row r="145" spans="1:12" x14ac:dyDescent="0.2">
      <c r="A145" s="37" t="s">
        <v>407</v>
      </c>
      <c r="B145" s="6" t="s">
        <v>408</v>
      </c>
      <c r="C145" s="37" t="s">
        <v>116</v>
      </c>
      <c r="D145" s="37" t="s">
        <v>409</v>
      </c>
      <c r="E145" s="5" t="s">
        <v>27</v>
      </c>
      <c r="F145" s="6">
        <v>5</v>
      </c>
      <c r="G145" s="7">
        <v>360</v>
      </c>
      <c r="H145" s="7">
        <f>ROUND(G145 * (1 + 28.82 / 100), 2)</f>
        <v>463.75</v>
      </c>
      <c r="I145" s="7">
        <f>ROUND(F145 * H145, 2)</f>
        <v>2318.75</v>
      </c>
      <c r="J145" s="22">
        <f t="shared" si="18"/>
        <v>2.8241941659036215E-3</v>
      </c>
      <c r="L145" s="28"/>
    </row>
    <row r="146" spans="1:12" x14ac:dyDescent="0.2">
      <c r="A146" s="38" t="s">
        <v>410</v>
      </c>
      <c r="B146" s="38"/>
      <c r="C146" s="38"/>
      <c r="D146" s="38" t="s">
        <v>411</v>
      </c>
      <c r="E146" s="38"/>
      <c r="F146" s="31"/>
      <c r="G146" s="38"/>
      <c r="H146" s="38"/>
      <c r="I146" s="32">
        <f>SUM(I147:I159)</f>
        <v>903.24</v>
      </c>
      <c r="J146" s="33">
        <f t="shared" si="18"/>
        <v>1.1001294397458921E-3</v>
      </c>
      <c r="L146" s="28"/>
    </row>
    <row r="147" spans="1:12" x14ac:dyDescent="0.2">
      <c r="A147" s="37" t="s">
        <v>412</v>
      </c>
      <c r="B147" s="6" t="s">
        <v>176</v>
      </c>
      <c r="C147" s="37" t="s">
        <v>107</v>
      </c>
      <c r="D147" s="37" t="s">
        <v>177</v>
      </c>
      <c r="E147" s="5" t="s">
        <v>113</v>
      </c>
      <c r="F147" s="6">
        <v>1.5</v>
      </c>
      <c r="G147" s="7">
        <v>42.04</v>
      </c>
      <c r="H147" s="7">
        <f t="shared" ref="H147:H159" si="19">ROUND(G147 * (1 + 28.82 / 100), 2)</f>
        <v>54.16</v>
      </c>
      <c r="I147" s="7">
        <f t="shared" ref="I147:I159" si="20">ROUND(F147 * H147, 2)</f>
        <v>81.239999999999995</v>
      </c>
      <c r="J147" s="22">
        <f t="shared" si="18"/>
        <v>9.8948801741459926E-5</v>
      </c>
      <c r="L147" s="28"/>
    </row>
    <row r="148" spans="1:12" x14ac:dyDescent="0.2">
      <c r="A148" s="37" t="s">
        <v>413</v>
      </c>
      <c r="B148" s="6" t="s">
        <v>414</v>
      </c>
      <c r="C148" s="37" t="s">
        <v>107</v>
      </c>
      <c r="D148" s="37" t="s">
        <v>415</v>
      </c>
      <c r="E148" s="5" t="s">
        <v>14</v>
      </c>
      <c r="F148" s="6">
        <v>7.0000000000000007E-2</v>
      </c>
      <c r="G148" s="7">
        <v>43.6</v>
      </c>
      <c r="H148" s="7">
        <f t="shared" si="19"/>
        <v>56.17</v>
      </c>
      <c r="I148" s="7">
        <f t="shared" si="20"/>
        <v>3.93</v>
      </c>
      <c r="J148" s="22">
        <f t="shared" si="18"/>
        <v>4.7866665539627956E-6</v>
      </c>
      <c r="L148" s="28"/>
    </row>
    <row r="149" spans="1:12" ht="25.5" x14ac:dyDescent="0.2">
      <c r="A149" s="37" t="s">
        <v>416</v>
      </c>
      <c r="B149" s="6" t="s">
        <v>417</v>
      </c>
      <c r="C149" s="37" t="s">
        <v>63</v>
      </c>
      <c r="D149" s="37" t="s">
        <v>418</v>
      </c>
      <c r="E149" s="5" t="s">
        <v>7</v>
      </c>
      <c r="F149" s="6">
        <v>0.35</v>
      </c>
      <c r="G149" s="7">
        <v>5.98</v>
      </c>
      <c r="H149" s="7">
        <f t="shared" si="19"/>
        <v>7.7</v>
      </c>
      <c r="I149" s="7">
        <f t="shared" si="20"/>
        <v>2.7</v>
      </c>
      <c r="J149" s="22">
        <f t="shared" si="18"/>
        <v>3.2885495408904706E-6</v>
      </c>
      <c r="L149" s="28"/>
    </row>
    <row r="150" spans="1:12" x14ac:dyDescent="0.2">
      <c r="A150" s="37" t="s">
        <v>419</v>
      </c>
      <c r="B150" s="6" t="s">
        <v>420</v>
      </c>
      <c r="C150" s="37" t="s">
        <v>107</v>
      </c>
      <c r="D150" s="37" t="s">
        <v>421</v>
      </c>
      <c r="E150" s="5" t="s">
        <v>7</v>
      </c>
      <c r="F150" s="6">
        <v>1</v>
      </c>
      <c r="G150" s="7">
        <v>86.25</v>
      </c>
      <c r="H150" s="7">
        <f t="shared" si="19"/>
        <v>111.11</v>
      </c>
      <c r="I150" s="7">
        <f t="shared" si="20"/>
        <v>111.11</v>
      </c>
      <c r="J150" s="22">
        <f t="shared" si="18"/>
        <v>1.3532990351420007E-4</v>
      </c>
      <c r="L150" s="28"/>
    </row>
    <row r="151" spans="1:12" x14ac:dyDescent="0.2">
      <c r="A151" s="37" t="s">
        <v>422</v>
      </c>
      <c r="B151" s="6" t="s">
        <v>148</v>
      </c>
      <c r="C151" s="37" t="s">
        <v>107</v>
      </c>
      <c r="D151" s="37" t="s">
        <v>149</v>
      </c>
      <c r="E151" s="5" t="s">
        <v>150</v>
      </c>
      <c r="F151" s="6">
        <v>0.78</v>
      </c>
      <c r="G151" s="7">
        <v>12.65</v>
      </c>
      <c r="H151" s="7">
        <f t="shared" si="19"/>
        <v>16.3</v>
      </c>
      <c r="I151" s="7">
        <f t="shared" si="20"/>
        <v>12.71</v>
      </c>
      <c r="J151" s="22">
        <f t="shared" si="18"/>
        <v>1.5480542468414031E-5</v>
      </c>
      <c r="L151" s="28"/>
    </row>
    <row r="152" spans="1:12" x14ac:dyDescent="0.2">
      <c r="A152" s="37" t="s">
        <v>423</v>
      </c>
      <c r="B152" s="6" t="s">
        <v>424</v>
      </c>
      <c r="C152" s="37" t="s">
        <v>107</v>
      </c>
      <c r="D152" s="37" t="s">
        <v>425</v>
      </c>
      <c r="E152" s="5" t="s">
        <v>14</v>
      </c>
      <c r="F152" s="6">
        <v>7.0000000000000007E-2</v>
      </c>
      <c r="G152" s="7">
        <v>334.08</v>
      </c>
      <c r="H152" s="7">
        <f t="shared" si="19"/>
        <v>430.36</v>
      </c>
      <c r="I152" s="7">
        <f t="shared" si="20"/>
        <v>30.13</v>
      </c>
      <c r="J152" s="22">
        <f t="shared" si="18"/>
        <v>3.669777691371477E-5</v>
      </c>
      <c r="L152" s="28"/>
    </row>
    <row r="153" spans="1:12" ht="25.5" x14ac:dyDescent="0.2">
      <c r="A153" s="37" t="s">
        <v>426</v>
      </c>
      <c r="B153" s="6" t="s">
        <v>427</v>
      </c>
      <c r="C153" s="37" t="s">
        <v>107</v>
      </c>
      <c r="D153" s="37" t="s">
        <v>428</v>
      </c>
      <c r="E153" s="5" t="s">
        <v>7</v>
      </c>
      <c r="F153" s="6">
        <v>1.98</v>
      </c>
      <c r="G153" s="7">
        <v>179.99</v>
      </c>
      <c r="H153" s="7">
        <f t="shared" si="19"/>
        <v>231.86</v>
      </c>
      <c r="I153" s="7">
        <f t="shared" si="20"/>
        <v>459.08</v>
      </c>
      <c r="J153" s="22">
        <f t="shared" si="18"/>
        <v>5.591508604562952E-4</v>
      </c>
      <c r="L153" s="28"/>
    </row>
    <row r="154" spans="1:12" x14ac:dyDescent="0.2">
      <c r="A154" s="37" t="s">
        <v>429</v>
      </c>
      <c r="B154" s="6" t="s">
        <v>430</v>
      </c>
      <c r="C154" s="37" t="s">
        <v>107</v>
      </c>
      <c r="D154" s="37" t="s">
        <v>431</v>
      </c>
      <c r="E154" s="5" t="s">
        <v>14</v>
      </c>
      <c r="F154" s="6">
        <v>0.02</v>
      </c>
      <c r="G154" s="7">
        <v>13.56</v>
      </c>
      <c r="H154" s="7">
        <f t="shared" si="19"/>
        <v>17.47</v>
      </c>
      <c r="I154" s="7">
        <f t="shared" si="20"/>
        <v>0.35</v>
      </c>
      <c r="J154" s="22">
        <f t="shared" si="18"/>
        <v>4.2629345900432023E-7</v>
      </c>
      <c r="L154" s="28"/>
    </row>
    <row r="155" spans="1:12" x14ac:dyDescent="0.2">
      <c r="A155" s="37" t="s">
        <v>432</v>
      </c>
      <c r="B155" s="6" t="s">
        <v>433</v>
      </c>
      <c r="C155" s="37" t="s">
        <v>107</v>
      </c>
      <c r="D155" s="37" t="s">
        <v>434</v>
      </c>
      <c r="E155" s="5" t="s">
        <v>7</v>
      </c>
      <c r="F155" s="6">
        <v>1.78</v>
      </c>
      <c r="G155" s="7">
        <v>6.96</v>
      </c>
      <c r="H155" s="7">
        <f t="shared" si="19"/>
        <v>8.9700000000000006</v>
      </c>
      <c r="I155" s="7">
        <f t="shared" si="20"/>
        <v>15.97</v>
      </c>
      <c r="J155" s="22">
        <f t="shared" si="18"/>
        <v>1.9451161543711412E-5</v>
      </c>
      <c r="L155" s="28"/>
    </row>
    <row r="156" spans="1:12" x14ac:dyDescent="0.2">
      <c r="A156" s="37" t="s">
        <v>435</v>
      </c>
      <c r="B156" s="6" t="s">
        <v>436</v>
      </c>
      <c r="C156" s="37" t="s">
        <v>107</v>
      </c>
      <c r="D156" s="37" t="s">
        <v>437</v>
      </c>
      <c r="E156" s="5" t="s">
        <v>7</v>
      </c>
      <c r="F156" s="6">
        <v>1.78</v>
      </c>
      <c r="G156" s="7">
        <v>16.52</v>
      </c>
      <c r="H156" s="7">
        <f t="shared" si="19"/>
        <v>21.28</v>
      </c>
      <c r="I156" s="7">
        <f t="shared" si="20"/>
        <v>37.880000000000003</v>
      </c>
      <c r="J156" s="22">
        <f t="shared" si="18"/>
        <v>4.6137132077381864E-5</v>
      </c>
      <c r="L156" s="28"/>
    </row>
    <row r="157" spans="1:12" ht="25.5" x14ac:dyDescent="0.2">
      <c r="A157" s="37" t="s">
        <v>438</v>
      </c>
      <c r="B157" s="6" t="s">
        <v>439</v>
      </c>
      <c r="C157" s="37" t="s">
        <v>107</v>
      </c>
      <c r="D157" s="37" t="s">
        <v>440</v>
      </c>
      <c r="E157" s="5" t="s">
        <v>79</v>
      </c>
      <c r="F157" s="6">
        <v>1</v>
      </c>
      <c r="G157" s="7">
        <v>40.43</v>
      </c>
      <c r="H157" s="7">
        <f t="shared" si="19"/>
        <v>52.08</v>
      </c>
      <c r="I157" s="7">
        <f t="shared" si="20"/>
        <v>52.08</v>
      </c>
      <c r="J157" s="22">
        <f t="shared" si="18"/>
        <v>6.3432466699842846E-5</v>
      </c>
      <c r="L157" s="28"/>
    </row>
    <row r="158" spans="1:12" x14ac:dyDescent="0.2">
      <c r="A158" s="37" t="s">
        <v>441</v>
      </c>
      <c r="B158" s="6" t="s">
        <v>442</v>
      </c>
      <c r="C158" s="37" t="s">
        <v>107</v>
      </c>
      <c r="D158" s="37" t="s">
        <v>443</v>
      </c>
      <c r="E158" s="5" t="s">
        <v>14</v>
      </c>
      <c r="F158" s="6">
        <v>0.01</v>
      </c>
      <c r="G158" s="7">
        <v>670.66</v>
      </c>
      <c r="H158" s="7">
        <f t="shared" si="19"/>
        <v>863.94</v>
      </c>
      <c r="I158" s="7">
        <f t="shared" si="20"/>
        <v>8.64</v>
      </c>
      <c r="J158" s="22">
        <f t="shared" si="18"/>
        <v>1.0523358530849505E-5</v>
      </c>
      <c r="L158" s="28"/>
    </row>
    <row r="159" spans="1:12" x14ac:dyDescent="0.2">
      <c r="A159" s="37" t="s">
        <v>444</v>
      </c>
      <c r="B159" s="6" t="s">
        <v>445</v>
      </c>
      <c r="C159" s="37" t="s">
        <v>107</v>
      </c>
      <c r="D159" s="37" t="s">
        <v>446</v>
      </c>
      <c r="E159" s="5" t="s">
        <v>7</v>
      </c>
      <c r="F159" s="6">
        <v>0.06</v>
      </c>
      <c r="G159" s="7">
        <v>1131.01</v>
      </c>
      <c r="H159" s="7">
        <f t="shared" si="19"/>
        <v>1456.97</v>
      </c>
      <c r="I159" s="7">
        <f t="shared" si="20"/>
        <v>87.42</v>
      </c>
      <c r="J159" s="22">
        <f t="shared" si="18"/>
        <v>1.0647592624616478E-4</v>
      </c>
      <c r="L159" s="28"/>
    </row>
    <row r="160" spans="1:12" x14ac:dyDescent="0.2">
      <c r="A160" s="38" t="s">
        <v>447</v>
      </c>
      <c r="B160" s="38"/>
      <c r="C160" s="38"/>
      <c r="D160" s="38" t="s">
        <v>81</v>
      </c>
      <c r="E160" s="38"/>
      <c r="F160" s="31"/>
      <c r="G160" s="38"/>
      <c r="H160" s="38"/>
      <c r="I160" s="32">
        <f>SUM(I161:I168)</f>
        <v>2559.29</v>
      </c>
      <c r="J160" s="33">
        <f t="shared" si="18"/>
        <v>3.1171673905576193E-3</v>
      </c>
      <c r="L160" s="28"/>
    </row>
    <row r="161" spans="1:12" x14ac:dyDescent="0.2">
      <c r="A161" s="37" t="s">
        <v>448</v>
      </c>
      <c r="B161" s="6" t="s">
        <v>420</v>
      </c>
      <c r="C161" s="37" t="s">
        <v>107</v>
      </c>
      <c r="D161" s="37" t="s">
        <v>421</v>
      </c>
      <c r="E161" s="5" t="s">
        <v>7</v>
      </c>
      <c r="F161" s="6">
        <v>7.2</v>
      </c>
      <c r="G161" s="7">
        <v>86.25</v>
      </c>
      <c r="H161" s="7">
        <f t="shared" ref="H161:H168" si="21">ROUND(G161 * (1 + 28.82 / 100), 2)</f>
        <v>111.11</v>
      </c>
      <c r="I161" s="7">
        <f t="shared" ref="I161:I168" si="22">ROUND(F161 * H161, 2)</f>
        <v>799.99</v>
      </c>
      <c r="J161" s="22">
        <f t="shared" si="18"/>
        <v>9.7437286933961759E-4</v>
      </c>
      <c r="L161" s="28"/>
    </row>
    <row r="162" spans="1:12" x14ac:dyDescent="0.2">
      <c r="A162" s="37" t="s">
        <v>449</v>
      </c>
      <c r="B162" s="6" t="s">
        <v>148</v>
      </c>
      <c r="C162" s="37" t="s">
        <v>107</v>
      </c>
      <c r="D162" s="37" t="s">
        <v>149</v>
      </c>
      <c r="E162" s="5" t="s">
        <v>150</v>
      </c>
      <c r="F162" s="6">
        <v>2.77</v>
      </c>
      <c r="G162" s="7">
        <v>12.65</v>
      </c>
      <c r="H162" s="7">
        <f t="shared" si="21"/>
        <v>16.3</v>
      </c>
      <c r="I162" s="7">
        <f t="shared" si="22"/>
        <v>45.15</v>
      </c>
      <c r="J162" s="22">
        <f t="shared" si="18"/>
        <v>5.4991856211557311E-5</v>
      </c>
      <c r="L162" s="28"/>
    </row>
    <row r="163" spans="1:12" x14ac:dyDescent="0.2">
      <c r="A163" s="37" t="s">
        <v>450</v>
      </c>
      <c r="B163" s="6" t="s">
        <v>424</v>
      </c>
      <c r="C163" s="37" t="s">
        <v>107</v>
      </c>
      <c r="D163" s="37" t="s">
        <v>425</v>
      </c>
      <c r="E163" s="5" t="s">
        <v>14</v>
      </c>
      <c r="F163" s="6">
        <v>0.2</v>
      </c>
      <c r="G163" s="7">
        <v>334.08</v>
      </c>
      <c r="H163" s="7">
        <f t="shared" si="21"/>
        <v>430.36</v>
      </c>
      <c r="I163" s="7">
        <f t="shared" si="22"/>
        <v>86.07</v>
      </c>
      <c r="J163" s="22">
        <f t="shared" si="18"/>
        <v>1.0483165147571955E-4</v>
      </c>
      <c r="L163" s="28"/>
    </row>
    <row r="164" spans="1:12" x14ac:dyDescent="0.2">
      <c r="A164" s="37" t="s">
        <v>451</v>
      </c>
      <c r="B164" s="6" t="s">
        <v>433</v>
      </c>
      <c r="C164" s="37" t="s">
        <v>107</v>
      </c>
      <c r="D164" s="37" t="s">
        <v>434</v>
      </c>
      <c r="E164" s="5" t="s">
        <v>7</v>
      </c>
      <c r="F164" s="6">
        <v>7.2</v>
      </c>
      <c r="G164" s="7">
        <v>6.96</v>
      </c>
      <c r="H164" s="7">
        <f t="shared" si="21"/>
        <v>8.9700000000000006</v>
      </c>
      <c r="I164" s="7">
        <f t="shared" si="22"/>
        <v>64.58</v>
      </c>
      <c r="J164" s="22">
        <f t="shared" si="18"/>
        <v>7.8657233092854293E-5</v>
      </c>
      <c r="L164" s="28"/>
    </row>
    <row r="165" spans="1:12" x14ac:dyDescent="0.2">
      <c r="A165" s="37" t="s">
        <v>452</v>
      </c>
      <c r="B165" s="6" t="s">
        <v>436</v>
      </c>
      <c r="C165" s="37" t="s">
        <v>107</v>
      </c>
      <c r="D165" s="37" t="s">
        <v>437</v>
      </c>
      <c r="E165" s="5" t="s">
        <v>7</v>
      </c>
      <c r="F165" s="6">
        <v>7.2</v>
      </c>
      <c r="G165" s="7">
        <v>16.52</v>
      </c>
      <c r="H165" s="7">
        <f t="shared" si="21"/>
        <v>21.28</v>
      </c>
      <c r="I165" s="7">
        <f t="shared" si="22"/>
        <v>153.22</v>
      </c>
      <c r="J165" s="22">
        <f t="shared" si="18"/>
        <v>1.8661909653897699E-4</v>
      </c>
      <c r="L165" s="28"/>
    </row>
    <row r="166" spans="1:12" x14ac:dyDescent="0.2">
      <c r="A166" s="37" t="s">
        <v>453</v>
      </c>
      <c r="B166" s="6" t="s">
        <v>454</v>
      </c>
      <c r="C166" s="37" t="s">
        <v>107</v>
      </c>
      <c r="D166" s="37" t="s">
        <v>455</v>
      </c>
      <c r="E166" s="5" t="s">
        <v>14</v>
      </c>
      <c r="F166" s="6">
        <v>5.7</v>
      </c>
      <c r="G166" s="7">
        <v>44.89</v>
      </c>
      <c r="H166" s="7">
        <f t="shared" si="21"/>
        <v>57.83</v>
      </c>
      <c r="I166" s="7">
        <f t="shared" si="22"/>
        <v>329.63</v>
      </c>
      <c r="J166" s="22">
        <f t="shared" si="18"/>
        <v>4.014831796902688E-4</v>
      </c>
      <c r="L166" s="28"/>
    </row>
    <row r="167" spans="1:12" x14ac:dyDescent="0.2">
      <c r="A167" s="37" t="s">
        <v>456</v>
      </c>
      <c r="B167" s="6" t="s">
        <v>442</v>
      </c>
      <c r="C167" s="37" t="s">
        <v>107</v>
      </c>
      <c r="D167" s="37" t="s">
        <v>443</v>
      </c>
      <c r="E167" s="5" t="s">
        <v>14</v>
      </c>
      <c r="F167" s="6">
        <v>1.1000000000000001</v>
      </c>
      <c r="G167" s="7">
        <v>670.66</v>
      </c>
      <c r="H167" s="7">
        <f t="shared" si="21"/>
        <v>863.94</v>
      </c>
      <c r="I167" s="7">
        <f t="shared" si="22"/>
        <v>950.33</v>
      </c>
      <c r="J167" s="22">
        <f t="shared" si="18"/>
        <v>1.1574841797016447E-3</v>
      </c>
      <c r="L167" s="28"/>
    </row>
    <row r="168" spans="1:12" ht="25.5" x14ac:dyDescent="0.2">
      <c r="A168" s="37" t="s">
        <v>457</v>
      </c>
      <c r="B168" s="6" t="s">
        <v>378</v>
      </c>
      <c r="C168" s="37" t="s">
        <v>63</v>
      </c>
      <c r="D168" s="37" t="s">
        <v>379</v>
      </c>
      <c r="E168" s="5" t="s">
        <v>7</v>
      </c>
      <c r="F168" s="6">
        <v>7.2</v>
      </c>
      <c r="G168" s="7">
        <v>14.05</v>
      </c>
      <c r="H168" s="7">
        <f t="shared" si="21"/>
        <v>18.100000000000001</v>
      </c>
      <c r="I168" s="7">
        <f t="shared" si="22"/>
        <v>130.32</v>
      </c>
      <c r="J168" s="22">
        <f t="shared" si="18"/>
        <v>1.5872732450698002E-4</v>
      </c>
      <c r="L168" s="28"/>
    </row>
    <row r="169" spans="1:12" x14ac:dyDescent="0.2">
      <c r="A169" s="38" t="s">
        <v>458</v>
      </c>
      <c r="B169" s="38"/>
      <c r="C169" s="38"/>
      <c r="D169" s="38" t="s">
        <v>30</v>
      </c>
      <c r="E169" s="38"/>
      <c r="F169" s="31"/>
      <c r="G169" s="38"/>
      <c r="H169" s="38"/>
      <c r="I169" s="32">
        <f>SUM(I170)</f>
        <v>742.4</v>
      </c>
      <c r="J169" s="33">
        <f t="shared" si="18"/>
        <v>9.0422932561373519E-4</v>
      </c>
      <c r="L169" s="28"/>
    </row>
    <row r="170" spans="1:12" x14ac:dyDescent="0.2">
      <c r="A170" s="37" t="s">
        <v>459</v>
      </c>
      <c r="B170" s="6" t="s">
        <v>460</v>
      </c>
      <c r="C170" s="37" t="s">
        <v>63</v>
      </c>
      <c r="D170" s="37" t="s">
        <v>461</v>
      </c>
      <c r="E170" s="5" t="s">
        <v>7</v>
      </c>
      <c r="F170" s="6">
        <v>160</v>
      </c>
      <c r="G170" s="7">
        <v>3.6</v>
      </c>
      <c r="H170" s="7">
        <f>ROUND(G170 * (1 + 28.82 / 100), 2)</f>
        <v>4.6399999999999997</v>
      </c>
      <c r="I170" s="7">
        <f>ROUND(F170 * H170, 2)</f>
        <v>742.4</v>
      </c>
      <c r="J170" s="22">
        <f t="shared" si="18"/>
        <v>9.0422932561373519E-4</v>
      </c>
      <c r="L170" s="28"/>
    </row>
    <row r="171" spans="1:12" x14ac:dyDescent="0.2">
      <c r="A171" s="36"/>
      <c r="B171" s="36"/>
      <c r="C171" s="36"/>
      <c r="D171" s="36"/>
      <c r="E171" s="36"/>
      <c r="F171" s="36"/>
      <c r="G171" s="36"/>
      <c r="H171" s="36"/>
      <c r="I171" s="36"/>
      <c r="J171" s="36"/>
    </row>
    <row r="172" spans="1:12" ht="14.1" customHeight="1" x14ac:dyDescent="0.2">
      <c r="A172" s="57"/>
      <c r="B172" s="57"/>
      <c r="C172" s="57"/>
      <c r="D172" s="8"/>
      <c r="E172" s="35"/>
      <c r="F172" s="58" t="s">
        <v>43</v>
      </c>
      <c r="G172" s="57"/>
      <c r="H172" s="59">
        <f>I9+I22+I37+I42+I57+I63+I69+I81+I115+I119+I132+I140+I146+I160+I169</f>
        <v>821030.66</v>
      </c>
      <c r="I172" s="57"/>
      <c r="J172" s="57"/>
    </row>
    <row r="173" spans="1:12" ht="14.1" customHeight="1" x14ac:dyDescent="0.2">
      <c r="A173" s="57"/>
      <c r="B173" s="57"/>
      <c r="C173" s="57"/>
      <c r="D173" s="8"/>
      <c r="E173" s="35"/>
      <c r="F173" s="58"/>
      <c r="G173" s="57"/>
      <c r="H173" s="59"/>
      <c r="I173" s="57"/>
      <c r="J173" s="57"/>
    </row>
    <row r="174" spans="1:12" ht="14.1" customHeight="1" x14ac:dyDescent="0.2">
      <c r="A174" s="57"/>
      <c r="B174" s="57"/>
      <c r="C174" s="57"/>
      <c r="D174" s="8"/>
      <c r="E174" s="35"/>
      <c r="F174" s="58"/>
      <c r="G174" s="57"/>
      <c r="H174" s="59"/>
      <c r="I174" s="57"/>
      <c r="J174" s="57"/>
    </row>
    <row r="175" spans="1:12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2" ht="53.1" customHeight="1" x14ac:dyDescent="0.2">
      <c r="A176" s="60" t="s">
        <v>31</v>
      </c>
      <c r="B176" s="61"/>
      <c r="C176" s="61"/>
      <c r="D176" s="61"/>
      <c r="E176" s="61"/>
      <c r="F176" s="61"/>
      <c r="G176" s="61"/>
      <c r="H176" s="61"/>
      <c r="I176" s="61"/>
      <c r="J176" s="61"/>
    </row>
    <row r="177" spans="1:10" x14ac:dyDescent="0.2">
      <c r="A177" s="29"/>
      <c r="B177" s="29"/>
      <c r="C177" s="29"/>
      <c r="D177" s="29"/>
      <c r="E177" s="29"/>
      <c r="F177" s="29"/>
      <c r="G177" s="29"/>
      <c r="H177" s="29"/>
      <c r="I177" s="29"/>
      <c r="J177" s="29"/>
    </row>
    <row r="178" spans="1:10" x14ac:dyDescent="0.2">
      <c r="A178" s="29"/>
      <c r="B178" s="29"/>
      <c r="C178" s="29"/>
      <c r="D178" s="29"/>
      <c r="E178" s="29"/>
      <c r="F178" s="29"/>
      <c r="G178" s="29"/>
      <c r="H178" s="29"/>
      <c r="I178" s="29"/>
      <c r="J178" s="29"/>
    </row>
    <row r="179" spans="1:10" x14ac:dyDescent="0.2">
      <c r="A179" s="29"/>
      <c r="B179" s="29"/>
      <c r="C179" s="29"/>
      <c r="D179" s="29"/>
      <c r="E179" s="29"/>
      <c r="F179" s="29"/>
      <c r="G179" s="29"/>
      <c r="H179" s="29"/>
      <c r="I179" s="29"/>
      <c r="J179" s="29"/>
    </row>
    <row r="180" spans="1:10" x14ac:dyDescent="0.2">
      <c r="A180" s="29"/>
      <c r="B180" s="29"/>
      <c r="C180" s="29"/>
      <c r="D180" s="29"/>
      <c r="E180" s="29"/>
      <c r="F180" s="29"/>
      <c r="G180" s="29"/>
      <c r="H180" s="29"/>
      <c r="I180" s="29"/>
      <c r="J180" s="29"/>
    </row>
  </sheetData>
  <mergeCells count="14">
    <mergeCell ref="A176:J176"/>
    <mergeCell ref="A172:C172"/>
    <mergeCell ref="F172:G172"/>
    <mergeCell ref="H172:J172"/>
    <mergeCell ref="A173:C173"/>
    <mergeCell ref="F173:G173"/>
    <mergeCell ref="H173:J173"/>
    <mergeCell ref="E1:F1"/>
    <mergeCell ref="E2:F2"/>
    <mergeCell ref="G2:H2"/>
    <mergeCell ref="A7:I7"/>
    <mergeCell ref="A174:C174"/>
    <mergeCell ref="F174:G174"/>
    <mergeCell ref="H174:J174"/>
  </mergeCells>
  <phoneticPr fontId="16" type="noConversion"/>
  <hyperlinks>
    <hyperlink ref="B50" r:id="rId1" display="https://www.orcafascio.com/banco/cpos/composicoes/5e6baeed400ea71adac1f7d8" xr:uid="{00000000-0004-0000-0000-000000000000}"/>
  </hyperlinks>
  <pageMargins left="0.51181102362204722" right="0.51181102362204722" top="0.98425196850393704" bottom="0.98425196850393704" header="0.51181102362204722" footer="0.51181102362204722"/>
  <pageSetup paperSize="9" scale="70" fitToHeight="0" orientation="landscape" r:id="rId2"/>
  <headerFooter>
    <oddHeader xml:space="preserve">&amp;L </oddHeader>
    <oddFooter>&amp;L &amp;C&amp;A &amp;R&amp;P de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topLeftCell="A10" zoomScale="80" zoomScaleNormal="80" workbookViewId="0">
      <selection activeCell="C29" sqref="C29"/>
    </sheetView>
  </sheetViews>
  <sheetFormatPr defaultColWidth="9" defaultRowHeight="14.25" x14ac:dyDescent="0.2"/>
  <cols>
    <col min="1" max="1" width="7" style="2" customWidth="1"/>
    <col min="2" max="2" width="32.75" style="2" customWidth="1"/>
    <col min="3" max="3" width="15.375" style="2" customWidth="1"/>
    <col min="4" max="27" width="12" style="2" bestFit="1" customWidth="1"/>
    <col min="28" max="16384" width="9" style="2"/>
  </cols>
  <sheetData>
    <row r="1" spans="1:10" ht="13.9" customHeight="1" x14ac:dyDescent="0.2">
      <c r="A1" s="64" t="str">
        <f>'Orçamento Sintético'!A1</f>
        <v>Cliente: PREFEITURA MUNICIPAL DE SANTA GERTRUDES</v>
      </c>
      <c r="B1" s="64"/>
      <c r="C1" s="64"/>
      <c r="D1" s="64"/>
      <c r="E1" s="64"/>
      <c r="F1" s="63"/>
      <c r="G1" s="63"/>
      <c r="H1" s="14"/>
    </row>
    <row r="2" spans="1:10" ht="33" customHeight="1" x14ac:dyDescent="0.2">
      <c r="A2" s="64" t="str">
        <f>'Orçamento Sintético'!A2</f>
        <v>Obra: CONSTRUÇAO DE COBERTURA DE QUADRA DO SANTA CATARINA</v>
      </c>
      <c r="B2" s="64"/>
      <c r="C2" s="64"/>
      <c r="D2" s="64"/>
      <c r="E2" s="64"/>
      <c r="F2" s="58"/>
      <c r="G2" s="58"/>
      <c r="H2" s="14"/>
    </row>
    <row r="3" spans="1:10" ht="15" customHeight="1" x14ac:dyDescent="0.25">
      <c r="A3" s="62" t="s">
        <v>34</v>
      </c>
      <c r="B3" s="62"/>
      <c r="C3" s="62"/>
      <c r="D3" s="62"/>
      <c r="E3" s="62"/>
      <c r="F3" s="62"/>
      <c r="G3" s="62"/>
      <c r="H3" s="62"/>
    </row>
    <row r="4" spans="1:10" s="13" customFormat="1" ht="15" x14ac:dyDescent="0.2">
      <c r="A4" s="39" t="s">
        <v>0</v>
      </c>
      <c r="B4" s="39" t="s">
        <v>1</v>
      </c>
      <c r="C4" s="40" t="s">
        <v>45</v>
      </c>
      <c r="D4" s="40" t="s">
        <v>46</v>
      </c>
      <c r="E4" s="40" t="s">
        <v>47</v>
      </c>
      <c r="F4" s="40" t="s">
        <v>48</v>
      </c>
      <c r="G4" s="40" t="s">
        <v>49</v>
      </c>
      <c r="H4" s="40" t="s">
        <v>53</v>
      </c>
      <c r="I4" s="40" t="s">
        <v>96</v>
      </c>
      <c r="J4" s="40" t="s">
        <v>463</v>
      </c>
    </row>
    <row r="5" spans="1:10" s="15" customFormat="1" x14ac:dyDescent="0.2">
      <c r="A5" s="47" t="s">
        <v>4</v>
      </c>
      <c r="B5" s="47" t="s">
        <v>5</v>
      </c>
      <c r="C5" s="48">
        <f>C6/$C$36</f>
        <v>4.2447817965774869E-2</v>
      </c>
      <c r="D5" s="51">
        <v>1</v>
      </c>
      <c r="E5" s="48"/>
      <c r="F5" s="48"/>
      <c r="G5" s="48"/>
      <c r="H5" s="48"/>
      <c r="I5" s="48"/>
      <c r="J5" s="48"/>
    </row>
    <row r="6" spans="1:10" s="44" customFormat="1" x14ac:dyDescent="0.2">
      <c r="A6" s="47"/>
      <c r="B6" s="47"/>
      <c r="C6" s="49">
        <f>'Orçamento Sintético'!I9</f>
        <v>34850.959999999999</v>
      </c>
      <c r="D6" s="52">
        <f>ROUND(D5*$C$6,2)</f>
        <v>34850.959999999999</v>
      </c>
      <c r="E6" s="50"/>
      <c r="F6" s="50"/>
      <c r="G6" s="50"/>
      <c r="H6" s="50"/>
      <c r="I6" s="50"/>
      <c r="J6" s="50"/>
    </row>
    <row r="7" spans="1:10" s="15" customFormat="1" x14ac:dyDescent="0.2">
      <c r="A7" s="47" t="s">
        <v>8</v>
      </c>
      <c r="B7" s="47" t="s">
        <v>16</v>
      </c>
      <c r="C7" s="48">
        <f>C8/$C$36</f>
        <v>0.10025297959031153</v>
      </c>
      <c r="D7" s="51">
        <v>0.15</v>
      </c>
      <c r="E7" s="51">
        <v>0.85</v>
      </c>
      <c r="F7" s="48"/>
      <c r="G7" s="48"/>
      <c r="H7" s="48"/>
      <c r="I7" s="48"/>
      <c r="J7" s="48"/>
    </row>
    <row r="8" spans="1:10" s="44" customFormat="1" x14ac:dyDescent="0.2">
      <c r="A8" s="47"/>
      <c r="B8" s="47"/>
      <c r="C8" s="49">
        <f>'Orçamento Sintético'!I22</f>
        <v>82310.77</v>
      </c>
      <c r="D8" s="52">
        <f>ROUND(D7*$C$8,2)</f>
        <v>12346.62</v>
      </c>
      <c r="E8" s="52">
        <f>ROUND(E7*$C$8,2)</f>
        <v>69964.149999999994</v>
      </c>
      <c r="F8" s="50"/>
      <c r="G8" s="50"/>
      <c r="H8" s="50"/>
      <c r="I8" s="50"/>
      <c r="J8" s="50"/>
    </row>
    <row r="9" spans="1:10" s="15" customFormat="1" x14ac:dyDescent="0.2">
      <c r="A9" s="47" t="s">
        <v>11</v>
      </c>
      <c r="B9" s="47" t="s">
        <v>169</v>
      </c>
      <c r="C9" s="48">
        <f>C10/$C$36</f>
        <v>2.068938570454848E-2</v>
      </c>
      <c r="D9" s="48"/>
      <c r="E9" s="51">
        <v>0.8</v>
      </c>
      <c r="F9" s="51">
        <v>0.2</v>
      </c>
      <c r="G9" s="48"/>
      <c r="H9" s="48"/>
      <c r="I9" s="48"/>
      <c r="J9" s="48"/>
    </row>
    <row r="10" spans="1:10" s="44" customFormat="1" x14ac:dyDescent="0.2">
      <c r="A10" s="47"/>
      <c r="B10" s="47"/>
      <c r="C10" s="49">
        <f>'Orçamento Sintético'!I37</f>
        <v>16986.620000000003</v>
      </c>
      <c r="D10" s="50"/>
      <c r="E10" s="52">
        <f>ROUND(E9*$C$10,2)</f>
        <v>13589.3</v>
      </c>
      <c r="F10" s="52">
        <f>ROUND(F9*$C$10,2)</f>
        <v>3397.32</v>
      </c>
      <c r="G10" s="50"/>
      <c r="H10" s="50"/>
      <c r="I10" s="50"/>
      <c r="J10" s="50"/>
    </row>
    <row r="11" spans="1:10" s="15" customFormat="1" x14ac:dyDescent="0.2">
      <c r="A11" s="47" t="s">
        <v>15</v>
      </c>
      <c r="B11" s="47" t="s">
        <v>174</v>
      </c>
      <c r="C11" s="48">
        <f>C12/$C$36</f>
        <v>0.17460438079133364</v>
      </c>
      <c r="D11" s="48"/>
      <c r="E11" s="48"/>
      <c r="F11" s="51">
        <v>0.55000000000000004</v>
      </c>
      <c r="G11" s="51">
        <v>0.2</v>
      </c>
      <c r="H11" s="51">
        <v>0.25</v>
      </c>
      <c r="I11" s="48"/>
      <c r="J11" s="48"/>
    </row>
    <row r="12" spans="1:10" s="44" customFormat="1" x14ac:dyDescent="0.2">
      <c r="A12" s="47"/>
      <c r="B12" s="47"/>
      <c r="C12" s="49">
        <f>'Orçamento Sintético'!I42</f>
        <v>143355.54999999999</v>
      </c>
      <c r="D12" s="50"/>
      <c r="E12" s="50"/>
      <c r="F12" s="52">
        <f>ROUND(F11*$C$12,2)</f>
        <v>78845.55</v>
      </c>
      <c r="G12" s="52">
        <f t="shared" ref="G12:H12" si="0">ROUND(G11*$C$12,2)</f>
        <v>28671.11</v>
      </c>
      <c r="H12" s="52">
        <f t="shared" si="0"/>
        <v>35838.89</v>
      </c>
      <c r="I12" s="50"/>
      <c r="J12" s="50"/>
    </row>
    <row r="13" spans="1:10" s="15" customFormat="1" x14ac:dyDescent="0.2">
      <c r="A13" s="47" t="s">
        <v>18</v>
      </c>
      <c r="B13" s="47" t="s">
        <v>23</v>
      </c>
      <c r="C13" s="48">
        <f>C14/$C$36</f>
        <v>0.33842486466948746</v>
      </c>
      <c r="D13" s="48"/>
      <c r="E13" s="51">
        <v>0.15</v>
      </c>
      <c r="F13" s="51">
        <v>0.65</v>
      </c>
      <c r="G13" s="51">
        <v>0.2</v>
      </c>
      <c r="H13" s="48"/>
      <c r="I13" s="48"/>
      <c r="J13" s="48"/>
    </row>
    <row r="14" spans="1:10" s="44" customFormat="1" x14ac:dyDescent="0.2">
      <c r="A14" s="47"/>
      <c r="B14" s="47"/>
      <c r="C14" s="49">
        <f>'Orçamento Sintético'!I57</f>
        <v>277857.19</v>
      </c>
      <c r="D14" s="50"/>
      <c r="E14" s="52">
        <f>ROUND(E13*$C$14,2)</f>
        <v>41678.58</v>
      </c>
      <c r="F14" s="52">
        <f t="shared" ref="F14:G14" si="1">ROUND(F13*$C$14,2)</f>
        <v>180607.17</v>
      </c>
      <c r="G14" s="52">
        <f t="shared" si="1"/>
        <v>55571.44</v>
      </c>
      <c r="H14" s="50"/>
      <c r="I14" s="50"/>
      <c r="J14" s="50"/>
    </row>
    <row r="15" spans="1:10" s="15" customFormat="1" x14ac:dyDescent="0.2">
      <c r="A15" s="47" t="s">
        <v>20</v>
      </c>
      <c r="B15" s="47" t="s">
        <v>207</v>
      </c>
      <c r="C15" s="48">
        <f>C16/$C$36</f>
        <v>2.1676401219900845E-2</v>
      </c>
      <c r="D15" s="48"/>
      <c r="E15" s="48"/>
      <c r="F15" s="48"/>
      <c r="G15" s="48"/>
      <c r="H15" s="51">
        <v>1</v>
      </c>
      <c r="I15" s="48"/>
      <c r="J15" s="48"/>
    </row>
    <row r="16" spans="1:10" s="44" customFormat="1" x14ac:dyDescent="0.2">
      <c r="A16" s="47"/>
      <c r="B16" s="47"/>
      <c r="C16" s="49">
        <f>'Orçamento Sintético'!I63</f>
        <v>17796.989999999998</v>
      </c>
      <c r="D16" s="50"/>
      <c r="E16" s="50"/>
      <c r="F16" s="50"/>
      <c r="G16" s="50"/>
      <c r="H16" s="52">
        <f>ROUND(H15*$C$16,2)</f>
        <v>17796.990000000002</v>
      </c>
      <c r="I16" s="50"/>
      <c r="J16" s="50"/>
    </row>
    <row r="17" spans="1:10" s="15" customFormat="1" x14ac:dyDescent="0.2">
      <c r="A17" s="47" t="s">
        <v>22</v>
      </c>
      <c r="B17" s="47" t="s">
        <v>215</v>
      </c>
      <c r="C17" s="48">
        <f>C18/$C$36</f>
        <v>3.0913218271288435E-2</v>
      </c>
      <c r="D17" s="48"/>
      <c r="E17" s="51">
        <v>0.15</v>
      </c>
      <c r="F17" s="51">
        <v>0.45</v>
      </c>
      <c r="G17" s="51">
        <v>0.3</v>
      </c>
      <c r="H17" s="51">
        <v>0.1</v>
      </c>
      <c r="I17" s="48"/>
      <c r="J17" s="48"/>
    </row>
    <row r="18" spans="1:10" s="44" customFormat="1" x14ac:dyDescent="0.2">
      <c r="A18" s="47"/>
      <c r="B18" s="47"/>
      <c r="C18" s="49">
        <f>'Orçamento Sintético'!I69</f>
        <v>25380.700000000004</v>
      </c>
      <c r="D18" s="50"/>
      <c r="E18" s="52">
        <f>ROUND(E17*$C$18,2)</f>
        <v>3807.11</v>
      </c>
      <c r="F18" s="52">
        <f t="shared" ref="F18:G18" si="2">ROUND(F17*$C$18,2)</f>
        <v>11421.32</v>
      </c>
      <c r="G18" s="52">
        <f t="shared" si="2"/>
        <v>7614.21</v>
      </c>
      <c r="H18" s="52">
        <f>ROUND(H17*$C$18,2)-0.01</f>
        <v>2538.06</v>
      </c>
      <c r="I18" s="50"/>
      <c r="J18" s="50"/>
    </row>
    <row r="19" spans="1:10" s="15" customFormat="1" x14ac:dyDescent="0.2">
      <c r="A19" s="47" t="s">
        <v>25</v>
      </c>
      <c r="B19" s="47" t="s">
        <v>242</v>
      </c>
      <c r="C19" s="48">
        <f>C20/$C$36</f>
        <v>8.9802090947492752E-2</v>
      </c>
      <c r="D19" s="48"/>
      <c r="E19" s="51">
        <v>0.05</v>
      </c>
      <c r="F19" s="51">
        <v>0.5</v>
      </c>
      <c r="G19" s="51">
        <v>0.35</v>
      </c>
      <c r="H19" s="51">
        <v>0.1</v>
      </c>
      <c r="I19" s="48"/>
      <c r="J19" s="48"/>
    </row>
    <row r="20" spans="1:10" s="44" customFormat="1" x14ac:dyDescent="0.2">
      <c r="A20" s="47"/>
      <c r="B20" s="47"/>
      <c r="C20" s="49">
        <f>'Orçamento Sintético'!I81</f>
        <v>73730.27</v>
      </c>
      <c r="D20" s="50"/>
      <c r="E20" s="52">
        <f>ROUND(E19*$C$20,2)</f>
        <v>3686.51</v>
      </c>
      <c r="F20" s="52">
        <f t="shared" ref="F20:H20" si="3">ROUND(F19*$C$20,2)</f>
        <v>36865.14</v>
      </c>
      <c r="G20" s="52">
        <f t="shared" si="3"/>
        <v>25805.59</v>
      </c>
      <c r="H20" s="52">
        <f t="shared" si="3"/>
        <v>7373.03</v>
      </c>
      <c r="I20" s="50"/>
      <c r="J20" s="50"/>
    </row>
    <row r="21" spans="1:10" s="15" customFormat="1" x14ac:dyDescent="0.2">
      <c r="A21" s="47" t="s">
        <v>80</v>
      </c>
      <c r="B21" s="47" t="s">
        <v>339</v>
      </c>
      <c r="C21" s="48">
        <f>C22/$C$36</f>
        <v>5.9806049143158674E-3</v>
      </c>
      <c r="D21" s="48"/>
      <c r="E21" s="48"/>
      <c r="F21" s="48"/>
      <c r="G21" s="51">
        <v>1</v>
      </c>
      <c r="H21" s="48"/>
      <c r="I21" s="48"/>
      <c r="J21" s="48"/>
    </row>
    <row r="22" spans="1:10" s="44" customFormat="1" x14ac:dyDescent="0.2">
      <c r="A22" s="47"/>
      <c r="B22" s="47"/>
      <c r="C22" s="49">
        <f>'Orçamento Sintético'!I115</f>
        <v>4910.26</v>
      </c>
      <c r="D22" s="50"/>
      <c r="E22" s="50"/>
      <c r="F22" s="50"/>
      <c r="G22" s="52">
        <f>ROUND(G21*$C$22,2)</f>
        <v>4910.26</v>
      </c>
      <c r="H22" s="50"/>
      <c r="I22" s="50"/>
      <c r="J22" s="50"/>
    </row>
    <row r="23" spans="1:10" s="15" customFormat="1" x14ac:dyDescent="0.2">
      <c r="A23" s="47" t="s">
        <v>94</v>
      </c>
      <c r="B23" s="47" t="s">
        <v>28</v>
      </c>
      <c r="C23" s="48">
        <f>C24/$C$36</f>
        <v>8.1042466794114615E-2</v>
      </c>
      <c r="D23" s="48"/>
      <c r="E23" s="48"/>
      <c r="F23" s="48"/>
      <c r="G23" s="51">
        <v>0.85</v>
      </c>
      <c r="H23" s="51">
        <v>0.15</v>
      </c>
      <c r="I23" s="48"/>
      <c r="J23" s="48"/>
    </row>
    <row r="24" spans="1:10" s="44" customFormat="1" x14ac:dyDescent="0.2">
      <c r="A24" s="47"/>
      <c r="B24" s="47"/>
      <c r="C24" s="49">
        <f>'Orçamento Sintético'!I119</f>
        <v>66538.350000000006</v>
      </c>
      <c r="D24" s="50"/>
      <c r="E24" s="50"/>
      <c r="F24" s="50"/>
      <c r="G24" s="52">
        <f>ROUND(G23*$C$24,2)</f>
        <v>56557.599999999999</v>
      </c>
      <c r="H24" s="52">
        <f>ROUND(H23*$C$24,2)</f>
        <v>9980.75</v>
      </c>
      <c r="I24" s="50"/>
      <c r="J24" s="50"/>
    </row>
    <row r="25" spans="1:10" s="15" customFormat="1" x14ac:dyDescent="0.2">
      <c r="A25" s="47" t="s">
        <v>375</v>
      </c>
      <c r="B25" s="47" t="s">
        <v>29</v>
      </c>
      <c r="C25" s="48">
        <f>C26/$C$36</f>
        <v>6.691596632944255E-2</v>
      </c>
      <c r="D25" s="48"/>
      <c r="E25" s="48"/>
      <c r="F25" s="48"/>
      <c r="G25" s="48"/>
      <c r="H25" s="51">
        <v>0.05</v>
      </c>
      <c r="I25" s="51">
        <v>0.8</v>
      </c>
      <c r="J25" s="51">
        <v>0.15</v>
      </c>
    </row>
    <row r="26" spans="1:10" s="44" customFormat="1" x14ac:dyDescent="0.2">
      <c r="A26" s="47"/>
      <c r="B26" s="47"/>
      <c r="C26" s="49">
        <f>'Orçamento Sintético'!I132</f>
        <v>54940.06</v>
      </c>
      <c r="D26" s="50"/>
      <c r="E26" s="50"/>
      <c r="F26" s="50"/>
      <c r="G26" s="50"/>
      <c r="H26" s="52">
        <f>ROUND(H25*$C$26,2)</f>
        <v>2747</v>
      </c>
      <c r="I26" s="52">
        <f t="shared" ref="I26:J26" si="4">ROUND(I25*$C$26,2)</f>
        <v>43952.05</v>
      </c>
      <c r="J26" s="52">
        <f t="shared" si="4"/>
        <v>8241.01</v>
      </c>
    </row>
    <row r="27" spans="1:10" s="15" customFormat="1" x14ac:dyDescent="0.2">
      <c r="A27" s="47" t="s">
        <v>393</v>
      </c>
      <c r="B27" s="47" t="s">
        <v>394</v>
      </c>
      <c r="C27" s="48">
        <f>C28/$C$36</f>
        <v>2.212829664607166E-2</v>
      </c>
      <c r="D27" s="48"/>
      <c r="E27" s="48"/>
      <c r="F27" s="48"/>
      <c r="G27" s="48"/>
      <c r="H27" s="48"/>
      <c r="I27" s="51">
        <v>1</v>
      </c>
      <c r="J27" s="48"/>
    </row>
    <row r="28" spans="1:10" s="44" customFormat="1" x14ac:dyDescent="0.2">
      <c r="A28" s="47"/>
      <c r="B28" s="47"/>
      <c r="C28" s="49">
        <f>'Orçamento Sintético'!I140</f>
        <v>18168.010000000002</v>
      </c>
      <c r="D28" s="50"/>
      <c r="E28" s="50"/>
      <c r="F28" s="50"/>
      <c r="G28" s="50"/>
      <c r="H28" s="50"/>
      <c r="I28" s="52">
        <f>ROUND(I27*$C$28,2)</f>
        <v>18168.009999999998</v>
      </c>
      <c r="J28" s="50"/>
    </row>
    <row r="29" spans="1:10" s="15" customFormat="1" x14ac:dyDescent="0.2">
      <c r="A29" s="47" t="s">
        <v>410</v>
      </c>
      <c r="B29" s="47" t="s">
        <v>411</v>
      </c>
      <c r="C29" s="48">
        <f>C30/$C$36</f>
        <v>1.1001294397458921E-3</v>
      </c>
      <c r="D29" s="48"/>
      <c r="E29" s="48"/>
      <c r="F29" s="48"/>
      <c r="G29" s="48"/>
      <c r="H29" s="51">
        <v>1</v>
      </c>
      <c r="I29" s="48"/>
      <c r="J29" s="48"/>
    </row>
    <row r="30" spans="1:10" s="44" customFormat="1" x14ac:dyDescent="0.2">
      <c r="A30" s="47"/>
      <c r="B30" s="47"/>
      <c r="C30" s="49">
        <f>'Orçamento Sintético'!I146</f>
        <v>903.24</v>
      </c>
      <c r="D30" s="50"/>
      <c r="E30" s="50"/>
      <c r="F30" s="50"/>
      <c r="G30" s="50"/>
      <c r="H30" s="52">
        <f>ROUND(H29*$C$30,2)</f>
        <v>903.24</v>
      </c>
      <c r="I30" s="50"/>
      <c r="J30" s="50"/>
    </row>
    <row r="31" spans="1:10" s="15" customFormat="1" x14ac:dyDescent="0.2">
      <c r="A31" s="47" t="s">
        <v>447</v>
      </c>
      <c r="B31" s="47" t="s">
        <v>81</v>
      </c>
      <c r="C31" s="48">
        <f>C32/$C$36</f>
        <v>3.1171673905576193E-3</v>
      </c>
      <c r="D31" s="48"/>
      <c r="E31" s="48"/>
      <c r="F31" s="48"/>
      <c r="G31" s="51">
        <v>1</v>
      </c>
      <c r="H31" s="48"/>
      <c r="I31" s="48"/>
      <c r="J31" s="48"/>
    </row>
    <row r="32" spans="1:10" s="44" customFormat="1" x14ac:dyDescent="0.2">
      <c r="A32" s="47"/>
      <c r="B32" s="47"/>
      <c r="C32" s="49">
        <f>'Orçamento Sintético'!I160</f>
        <v>2559.29</v>
      </c>
      <c r="D32" s="50"/>
      <c r="E32" s="50"/>
      <c r="F32" s="50"/>
      <c r="G32" s="52">
        <f>ROUND(G31*$C$32,2)</f>
        <v>2559.29</v>
      </c>
      <c r="H32" s="50"/>
      <c r="I32" s="50"/>
      <c r="J32" s="50"/>
    </row>
    <row r="33" spans="1:10" s="15" customFormat="1" x14ac:dyDescent="0.2">
      <c r="A33" s="47" t="s">
        <v>458</v>
      </c>
      <c r="B33" s="47" t="s">
        <v>30</v>
      </c>
      <c r="C33" s="48">
        <f>C34/$C$36</f>
        <v>9.0422932561373519E-4</v>
      </c>
      <c r="D33" s="48"/>
      <c r="E33" s="48"/>
      <c r="F33" s="48"/>
      <c r="G33" s="48"/>
      <c r="H33" s="48"/>
      <c r="I33" s="48"/>
      <c r="J33" s="51">
        <v>1</v>
      </c>
    </row>
    <row r="34" spans="1:10" s="44" customFormat="1" x14ac:dyDescent="0.2">
      <c r="A34" s="47"/>
      <c r="B34" s="47"/>
      <c r="C34" s="49">
        <f>'Orçamento Sintético'!I169</f>
        <v>742.4</v>
      </c>
      <c r="D34" s="50"/>
      <c r="E34" s="50"/>
      <c r="F34" s="50"/>
      <c r="G34" s="34"/>
      <c r="H34" s="50"/>
      <c r="I34" s="50"/>
      <c r="J34" s="52">
        <f>ROUND(J33*$C$34,2)</f>
        <v>742.4</v>
      </c>
    </row>
    <row r="35" spans="1:10" s="15" customFormat="1" x14ac:dyDescent="0.2">
      <c r="A35" s="58" t="s">
        <v>97</v>
      </c>
      <c r="B35" s="58"/>
      <c r="C35" s="46">
        <f>C5+C7+C9+C11+C13+C15+C17+C19+C21+C23+C25+C27+C29+C31+C33</f>
        <v>1</v>
      </c>
      <c r="D35" s="46">
        <f>D36/$C$36</f>
        <v>5.74857703852375E-2</v>
      </c>
      <c r="E35" s="46">
        <f t="shared" ref="E35:J35" si="5">E36/$C$36</f>
        <v>0.16165736124884786</v>
      </c>
      <c r="F35" s="46">
        <f t="shared" si="5"/>
        <v>0.37895844230713632</v>
      </c>
      <c r="G35" s="46">
        <f t="shared" si="5"/>
        <v>0.22129441548504411</v>
      </c>
      <c r="H35" s="46">
        <f t="shared" si="5"/>
        <v>9.4001312935134487E-2</v>
      </c>
      <c r="I35" s="46">
        <f t="shared" si="5"/>
        <v>7.5661072145588315E-2</v>
      </c>
      <c r="J35" s="46">
        <f t="shared" si="5"/>
        <v>1.094162549301143E-2</v>
      </c>
    </row>
    <row r="36" spans="1:10" s="15" customFormat="1" x14ac:dyDescent="0.2">
      <c r="A36" s="58" t="s">
        <v>98</v>
      </c>
      <c r="B36" s="58"/>
      <c r="C36" s="43">
        <f>C6+C8+C10+C12+C14+C16+C18+C20+C22+C24+C26+C28+C30+C32+C34</f>
        <v>821030.66</v>
      </c>
      <c r="D36" s="43">
        <f t="shared" ref="D36:J36" si="6">D6+D8+D10+D12+D14+D16+D18+D20+D22+D24+D26+D28+D30+D32+D34</f>
        <v>47197.58</v>
      </c>
      <c r="E36" s="43">
        <f t="shared" si="6"/>
        <v>132725.65</v>
      </c>
      <c r="F36" s="43">
        <f t="shared" si="6"/>
        <v>311136.50000000006</v>
      </c>
      <c r="G36" s="43">
        <f t="shared" si="6"/>
        <v>181689.5</v>
      </c>
      <c r="H36" s="43">
        <f t="shared" si="6"/>
        <v>77177.960000000006</v>
      </c>
      <c r="I36" s="43">
        <f t="shared" si="6"/>
        <v>62120.06</v>
      </c>
      <c r="J36" s="43">
        <f t="shared" si="6"/>
        <v>8983.41</v>
      </c>
    </row>
    <row r="37" spans="1:10" s="15" customFormat="1" ht="14.1" customHeight="1" x14ac:dyDescent="0.2">
      <c r="A37" s="58" t="s">
        <v>99</v>
      </c>
      <c r="B37" s="58"/>
      <c r="C37" s="41"/>
      <c r="D37" s="46">
        <f>D35</f>
        <v>5.74857703852375E-2</v>
      </c>
      <c r="E37" s="46">
        <f>D37+E35</f>
        <v>0.21914313163408536</v>
      </c>
      <c r="F37" s="46">
        <f t="shared" ref="F37:J37" si="7">E37+F35</f>
        <v>0.59810157394122165</v>
      </c>
      <c r="G37" s="46">
        <f t="shared" si="7"/>
        <v>0.81939598942626579</v>
      </c>
      <c r="H37" s="46">
        <f t="shared" si="7"/>
        <v>0.91339730236140027</v>
      </c>
      <c r="I37" s="46">
        <f t="shared" si="7"/>
        <v>0.98905837450698852</v>
      </c>
      <c r="J37" s="46">
        <f t="shared" si="7"/>
        <v>1</v>
      </c>
    </row>
    <row r="38" spans="1:10" s="13" customFormat="1" ht="24" customHeight="1" x14ac:dyDescent="0.2">
      <c r="A38" s="58" t="s">
        <v>100</v>
      </c>
      <c r="B38" s="58"/>
      <c r="C38" s="41"/>
      <c r="D38" s="43">
        <f>D36</f>
        <v>47197.58</v>
      </c>
      <c r="E38" s="43">
        <f>D38+E36</f>
        <v>179923.22999999998</v>
      </c>
      <c r="F38" s="43">
        <f t="shared" ref="F38:J38" si="8">E38+F36</f>
        <v>491059.73000000004</v>
      </c>
      <c r="G38" s="43">
        <f t="shared" si="8"/>
        <v>672749.23</v>
      </c>
      <c r="H38" s="43">
        <f t="shared" si="8"/>
        <v>749927.19</v>
      </c>
      <c r="I38" s="43">
        <f t="shared" si="8"/>
        <v>812047.25</v>
      </c>
      <c r="J38" s="43">
        <f t="shared" si="8"/>
        <v>821030.66</v>
      </c>
    </row>
    <row r="39" spans="1:10" s="44" customFormat="1" ht="24" customHeight="1" x14ac:dyDescent="0.2">
      <c r="A39" s="42"/>
      <c r="B39" s="42"/>
      <c r="C39" s="42"/>
      <c r="D39" s="43"/>
      <c r="E39" s="43"/>
      <c r="F39" s="43"/>
      <c r="G39" s="43"/>
      <c r="H39" s="43"/>
      <c r="I39" s="43"/>
      <c r="J39" s="43"/>
    </row>
    <row r="40" spans="1:10" s="44" customFormat="1" ht="24" customHeight="1" x14ac:dyDescent="0.2">
      <c r="A40" s="42"/>
      <c r="B40" s="42"/>
      <c r="C40" s="42"/>
      <c r="D40" s="43"/>
      <c r="E40" s="43"/>
      <c r="F40" s="43"/>
      <c r="G40" s="43"/>
      <c r="H40" s="43"/>
      <c r="I40" s="43"/>
      <c r="J40" s="43"/>
    </row>
    <row r="41" spans="1:10" s="13" customFormat="1" ht="57" customHeight="1" x14ac:dyDescent="0.2">
      <c r="A41" s="60" t="s">
        <v>31</v>
      </c>
      <c r="B41" s="60"/>
      <c r="C41" s="60"/>
      <c r="D41" s="60"/>
      <c r="E41" s="60"/>
      <c r="F41" s="60"/>
      <c r="G41" s="60"/>
    </row>
  </sheetData>
  <mergeCells count="10">
    <mergeCell ref="A3:H3"/>
    <mergeCell ref="A41:G41"/>
    <mergeCell ref="F1:G1"/>
    <mergeCell ref="F2:G2"/>
    <mergeCell ref="A35:B35"/>
    <mergeCell ref="A36:B36"/>
    <mergeCell ref="A37:B37"/>
    <mergeCell ref="A38:B38"/>
    <mergeCell ref="A1:E1"/>
    <mergeCell ref="A2:E2"/>
  </mergeCells>
  <pageMargins left="0.70866141732283472" right="0.51181102362204722" top="0.59055118110236227" bottom="0.59055118110236227" header="0.51181102362204722" footer="0.51181102362204722"/>
  <pageSetup paperSize="8" scale="75" orientation="landscape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Sintético</vt:lpstr>
      <vt:lpstr>CRONOG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Danielle Z. Leao Silva</cp:lastModifiedBy>
  <cp:revision>0</cp:revision>
  <cp:lastPrinted>2022-03-23T18:38:42Z</cp:lastPrinted>
  <dcterms:created xsi:type="dcterms:W3CDTF">2020-04-13T11:45:09Z</dcterms:created>
  <dcterms:modified xsi:type="dcterms:W3CDTF">2022-04-06T15:30:02Z</dcterms:modified>
</cp:coreProperties>
</file>